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140" yWindow="45" windowWidth="12195" windowHeight="11610"/>
  </bookViews>
  <sheets>
    <sheet name="Приложение 14" sheetId="5" r:id="rId1"/>
    <sheet name="Лист1" sheetId="6" r:id="rId2"/>
  </sheets>
  <definedNames>
    <definedName name="_xlnm._FilterDatabase" localSheetId="1" hidden="1">Лист1!$A$1:$H$18</definedName>
    <definedName name="_xlnm._FilterDatabase" localSheetId="0" hidden="1">'Приложение 14'!$A$11:$IJ$886</definedName>
    <definedName name="_xlnm.Print_Titles" localSheetId="0">'Приложение 14'!$12:$12</definedName>
    <definedName name="_xlnm.Print_Area" localSheetId="0">'Приложение 14'!$A$1:$J$886</definedName>
  </definedNames>
  <calcPr calcId="125725"/>
</workbook>
</file>

<file path=xl/calcChain.xml><?xml version="1.0" encoding="utf-8"?>
<calcChain xmlns="http://schemas.openxmlformats.org/spreadsheetml/2006/main">
  <c r="I87" i="5"/>
  <c r="F87"/>
  <c r="I853"/>
  <c r="F853"/>
  <c r="F847" s="1"/>
  <c r="J745"/>
  <c r="G745"/>
  <c r="J736"/>
  <c r="I736"/>
  <c r="G736"/>
  <c r="F736"/>
  <c r="H383"/>
  <c r="H382"/>
  <c r="H379"/>
  <c r="H386"/>
  <c r="H378"/>
  <c r="J847"/>
  <c r="I847"/>
  <c r="G847"/>
  <c r="F875"/>
  <c r="I864"/>
  <c r="I863"/>
  <c r="G601"/>
  <c r="G603"/>
  <c r="F603"/>
  <c r="F601"/>
  <c r="E602"/>
  <c r="E604"/>
  <c r="J272"/>
  <c r="J274"/>
  <c r="I274"/>
  <c r="I272"/>
  <c r="H273"/>
  <c r="H275"/>
  <c r="H137"/>
  <c r="H138"/>
  <c r="H139"/>
  <c r="H140"/>
  <c r="H141"/>
  <c r="I698"/>
  <c r="F698"/>
  <c r="J643"/>
  <c r="J642" s="1"/>
  <c r="I643"/>
  <c r="I642" s="1"/>
  <c r="G643"/>
  <c r="G642" s="1"/>
  <c r="F643"/>
  <c r="F642" s="1"/>
  <c r="H644"/>
  <c r="E644"/>
  <c r="J732"/>
  <c r="J731" s="1"/>
  <c r="J730" s="1"/>
  <c r="I732"/>
  <c r="I731" s="1"/>
  <c r="I730" s="1"/>
  <c r="H733"/>
  <c r="G732"/>
  <c r="G731" s="1"/>
  <c r="G730" s="1"/>
  <c r="F732"/>
  <c r="F731" s="1"/>
  <c r="F730" s="1"/>
  <c r="E733"/>
  <c r="H754"/>
  <c r="H750"/>
  <c r="F746"/>
  <c r="F745" s="1"/>
  <c r="I746"/>
  <c r="I745" s="1"/>
  <c r="G742"/>
  <c r="F742"/>
  <c r="J742"/>
  <c r="I742"/>
  <c r="G715"/>
  <c r="G714" s="1"/>
  <c r="J715"/>
  <c r="J714" s="1"/>
  <c r="I716"/>
  <c r="I715" s="1"/>
  <c r="I714" s="1"/>
  <c r="F716"/>
  <c r="F715" s="1"/>
  <c r="H717"/>
  <c r="E717"/>
  <c r="F699"/>
  <c r="I699"/>
  <c r="I766"/>
  <c r="F766"/>
  <c r="H672"/>
  <c r="H670"/>
  <c r="F714" l="1"/>
  <c r="E714" s="1"/>
  <c r="H714"/>
  <c r="J271"/>
  <c r="E732"/>
  <c r="H732"/>
  <c r="I271"/>
  <c r="E603"/>
  <c r="H272"/>
  <c r="E601"/>
  <c r="H274"/>
  <c r="H643"/>
  <c r="E643"/>
  <c r="H731"/>
  <c r="E731"/>
  <c r="H582"/>
  <c r="H581"/>
  <c r="H578"/>
  <c r="H577"/>
  <c r="H574"/>
  <c r="H573"/>
  <c r="J569"/>
  <c r="I569"/>
  <c r="G569"/>
  <c r="F569"/>
  <c r="H570"/>
  <c r="H567"/>
  <c r="H566"/>
  <c r="H565"/>
  <c r="H562"/>
  <c r="H561"/>
  <c r="H558"/>
  <c r="H554"/>
  <c r="H547"/>
  <c r="H544"/>
  <c r="H539"/>
  <c r="E533"/>
  <c r="H533"/>
  <c r="H530"/>
  <c r="H527"/>
  <c r="H524"/>
  <c r="H521"/>
  <c r="H515"/>
  <c r="H512"/>
  <c r="H511"/>
  <c r="H505"/>
  <c r="H504"/>
  <c r="H501"/>
  <c r="H500"/>
  <c r="H495"/>
  <c r="H497"/>
  <c r="H492"/>
  <c r="H490"/>
  <c r="H487"/>
  <c r="H482"/>
  <c r="H476"/>
  <c r="H478"/>
  <c r="H471"/>
  <c r="H473"/>
  <c r="H464"/>
  <c r="H466"/>
  <c r="H468"/>
  <c r="H460"/>
  <c r="H459"/>
  <c r="H454"/>
  <c r="G453"/>
  <c r="I453"/>
  <c r="J453"/>
  <c r="F453"/>
  <c r="E454"/>
  <c r="H456"/>
  <c r="H451"/>
  <c r="H450"/>
  <c r="H447"/>
  <c r="H446"/>
  <c r="H443"/>
  <c r="H442"/>
  <c r="H439"/>
  <c r="H438"/>
  <c r="H435"/>
  <c r="G435"/>
  <c r="H434"/>
  <c r="H431"/>
  <c r="H430"/>
  <c r="H427"/>
  <c r="H426"/>
  <c r="H424"/>
  <c r="H421"/>
  <c r="H420"/>
  <c r="H417"/>
  <c r="H414"/>
  <c r="H411"/>
  <c r="H410"/>
  <c r="H407"/>
  <c r="H406"/>
  <c r="H403"/>
  <c r="H402"/>
  <c r="H399"/>
  <c r="H398"/>
  <c r="H395"/>
  <c r="H394"/>
  <c r="H391"/>
  <c r="H390"/>
  <c r="H387"/>
  <c r="H375"/>
  <c r="H374"/>
  <c r="H371"/>
  <c r="H370"/>
  <c r="H367"/>
  <c r="H366"/>
  <c r="H363"/>
  <c r="H362"/>
  <c r="H359"/>
  <c r="H358"/>
  <c r="H355"/>
  <c r="H350"/>
  <c r="J349"/>
  <c r="I349"/>
  <c r="G349"/>
  <c r="F349"/>
  <c r="E350"/>
  <c r="J346"/>
  <c r="I346"/>
  <c r="G346"/>
  <c r="F346"/>
  <c r="H347"/>
  <c r="H344"/>
  <c r="H342"/>
  <c r="H339"/>
  <c r="H337"/>
  <c r="H332"/>
  <c r="H334"/>
  <c r="H327"/>
  <c r="H325"/>
  <c r="J326"/>
  <c r="I326"/>
  <c r="G326"/>
  <c r="F326"/>
  <c r="J324"/>
  <c r="J323" s="1"/>
  <c r="I324"/>
  <c r="I323" s="1"/>
  <c r="G324"/>
  <c r="G323" s="1"/>
  <c r="F324"/>
  <c r="F323" s="1"/>
  <c r="E327"/>
  <c r="E325"/>
  <c r="H322"/>
  <c r="H17"/>
  <c r="J616"/>
  <c r="I616"/>
  <c r="G616"/>
  <c r="H619"/>
  <c r="H618"/>
  <c r="H617"/>
  <c r="F616"/>
  <c r="E619"/>
  <c r="H614"/>
  <c r="H613"/>
  <c r="H612"/>
  <c r="J611"/>
  <c r="I611"/>
  <c r="G611"/>
  <c r="F611"/>
  <c r="E614"/>
  <c r="H598"/>
  <c r="H595"/>
  <c r="H593"/>
  <c r="H590"/>
  <c r="H589"/>
  <c r="H588"/>
  <c r="H587"/>
  <c r="J808"/>
  <c r="I808"/>
  <c r="G808"/>
  <c r="F808"/>
  <c r="H809"/>
  <c r="E809"/>
  <c r="J794"/>
  <c r="I794"/>
  <c r="G794"/>
  <c r="F794"/>
  <c r="H796"/>
  <c r="E796"/>
  <c r="H777"/>
  <c r="E777"/>
  <c r="H776"/>
  <c r="E776"/>
  <c r="H775"/>
  <c r="E775"/>
  <c r="J532"/>
  <c r="I532"/>
  <c r="G532"/>
  <c r="F532"/>
  <c r="J534"/>
  <c r="I534"/>
  <c r="G534"/>
  <c r="F534"/>
  <c r="H535"/>
  <c r="E535"/>
  <c r="F138"/>
  <c r="G138"/>
  <c r="G140"/>
  <c r="F140"/>
  <c r="E139"/>
  <c r="E141"/>
  <c r="J81"/>
  <c r="I81"/>
  <c r="G81"/>
  <c r="F81"/>
  <c r="J83"/>
  <c r="I83"/>
  <c r="G83"/>
  <c r="F83"/>
  <c r="H604"/>
  <c r="J603"/>
  <c r="I603"/>
  <c r="H602"/>
  <c r="J601"/>
  <c r="I601"/>
  <c r="G272"/>
  <c r="F272"/>
  <c r="G274"/>
  <c r="F274"/>
  <c r="E273"/>
  <c r="E275"/>
  <c r="H287"/>
  <c r="E287"/>
  <c r="J286"/>
  <c r="I286"/>
  <c r="G286"/>
  <c r="F286"/>
  <c r="H285"/>
  <c r="E285"/>
  <c r="J284"/>
  <c r="I284"/>
  <c r="G284"/>
  <c r="F284"/>
  <c r="J797"/>
  <c r="I797"/>
  <c r="G797"/>
  <c r="F797"/>
  <c r="H798"/>
  <c r="E798"/>
  <c r="J686"/>
  <c r="G686"/>
  <c r="J203"/>
  <c r="I203"/>
  <c r="G203"/>
  <c r="F203"/>
  <c r="J199"/>
  <c r="I199"/>
  <c r="G199"/>
  <c r="F199"/>
  <c r="I293"/>
  <c r="I292" s="1"/>
  <c r="H292" s="1"/>
  <c r="G293"/>
  <c r="G292" s="1"/>
  <c r="F293"/>
  <c r="F292" s="1"/>
  <c r="H294"/>
  <c r="E294"/>
  <c r="J262"/>
  <c r="J261" s="1"/>
  <c r="I262"/>
  <c r="I261" s="1"/>
  <c r="G262"/>
  <c r="G261" s="1"/>
  <c r="F262"/>
  <c r="F261" s="1"/>
  <c r="H263"/>
  <c r="E263"/>
  <c r="H271" l="1"/>
  <c r="F80"/>
  <c r="I80"/>
  <c r="G80"/>
  <c r="J80"/>
  <c r="H716"/>
  <c r="E453"/>
  <c r="H453"/>
  <c r="H349"/>
  <c r="E349"/>
  <c r="H323"/>
  <c r="H324"/>
  <c r="E326"/>
  <c r="H326"/>
  <c r="E324"/>
  <c r="E323"/>
  <c r="E274"/>
  <c r="H797"/>
  <c r="H808"/>
  <c r="E808"/>
  <c r="E262"/>
  <c r="H293"/>
  <c r="E716"/>
  <c r="E797"/>
  <c r="H601"/>
  <c r="F137"/>
  <c r="G137"/>
  <c r="E534"/>
  <c r="H534"/>
  <c r="E284"/>
  <c r="E286"/>
  <c r="H286"/>
  <c r="E140"/>
  <c r="E138"/>
  <c r="G271"/>
  <c r="F271"/>
  <c r="H284"/>
  <c r="H603"/>
  <c r="E272"/>
  <c r="H715"/>
  <c r="E715"/>
  <c r="E293"/>
  <c r="E292"/>
  <c r="H262"/>
  <c r="H261"/>
  <c r="E261"/>
  <c r="E137" l="1"/>
  <c r="E271"/>
  <c r="H885"/>
  <c r="H884"/>
  <c r="J883"/>
  <c r="I883"/>
  <c r="H882"/>
  <c r="J881"/>
  <c r="I881"/>
  <c r="H880"/>
  <c r="H879"/>
  <c r="H878"/>
  <c r="H877"/>
  <c r="J876"/>
  <c r="H875"/>
  <c r="J874"/>
  <c r="H873"/>
  <c r="J872"/>
  <c r="I872"/>
  <c r="H871"/>
  <c r="H870"/>
  <c r="H869"/>
  <c r="J868"/>
  <c r="I868"/>
  <c r="H867"/>
  <c r="J866"/>
  <c r="I866"/>
  <c r="H865"/>
  <c r="H864"/>
  <c r="H863"/>
  <c r="J862"/>
  <c r="I862"/>
  <c r="H861"/>
  <c r="J860"/>
  <c r="I860"/>
  <c r="H859"/>
  <c r="H858"/>
  <c r="J857"/>
  <c r="I857"/>
  <c r="H856"/>
  <c r="H855"/>
  <c r="H854"/>
  <c r="H853"/>
  <c r="H852"/>
  <c r="H851"/>
  <c r="H850"/>
  <c r="H849"/>
  <c r="H848"/>
  <c r="H844"/>
  <c r="I843"/>
  <c r="H839"/>
  <c r="H838"/>
  <c r="J837"/>
  <c r="I837"/>
  <c r="H836"/>
  <c r="J835"/>
  <c r="I835"/>
  <c r="H831"/>
  <c r="H830"/>
  <c r="J829"/>
  <c r="I829"/>
  <c r="H828"/>
  <c r="H827"/>
  <c r="J826"/>
  <c r="I826"/>
  <c r="H825"/>
  <c r="J824"/>
  <c r="I824"/>
  <c r="H821"/>
  <c r="J820"/>
  <c r="J819" s="1"/>
  <c r="I820"/>
  <c r="H818"/>
  <c r="J817"/>
  <c r="I817"/>
  <c r="J816"/>
  <c r="H815"/>
  <c r="J814"/>
  <c r="J813" s="1"/>
  <c r="I814"/>
  <c r="I813" s="1"/>
  <c r="H811"/>
  <c r="J810"/>
  <c r="J807" s="1"/>
  <c r="I810"/>
  <c r="I807" s="1"/>
  <c r="H806"/>
  <c r="H805"/>
  <c r="J804"/>
  <c r="H801"/>
  <c r="J800"/>
  <c r="I800"/>
  <c r="J799"/>
  <c r="H795"/>
  <c r="J793"/>
  <c r="I793"/>
  <c r="H792"/>
  <c r="J791"/>
  <c r="I791"/>
  <c r="J790"/>
  <c r="H789"/>
  <c r="J788"/>
  <c r="J787" s="1"/>
  <c r="I788"/>
  <c r="H786"/>
  <c r="J785"/>
  <c r="J784" s="1"/>
  <c r="I785"/>
  <c r="H783"/>
  <c r="H782"/>
  <c r="J781"/>
  <c r="I781"/>
  <c r="J780"/>
  <c r="J774"/>
  <c r="J772" s="1"/>
  <c r="H771"/>
  <c r="J770"/>
  <c r="I770"/>
  <c r="H769"/>
  <c r="J768"/>
  <c r="I768"/>
  <c r="I767"/>
  <c r="H766"/>
  <c r="J765"/>
  <c r="I765"/>
  <c r="H764"/>
  <c r="J763"/>
  <c r="I763"/>
  <c r="H760"/>
  <c r="J759"/>
  <c r="I759"/>
  <c r="J758"/>
  <c r="H757"/>
  <c r="J756"/>
  <c r="J755" s="1"/>
  <c r="J753"/>
  <c r="I753"/>
  <c r="H752"/>
  <c r="J751"/>
  <c r="J749"/>
  <c r="H746"/>
  <c r="J744"/>
  <c r="H743"/>
  <c r="J741"/>
  <c r="J740" s="1"/>
  <c r="I741"/>
  <c r="H738"/>
  <c r="H737"/>
  <c r="J735"/>
  <c r="J734" s="1"/>
  <c r="H729"/>
  <c r="H728"/>
  <c r="H727"/>
  <c r="H726"/>
  <c r="H725"/>
  <c r="H724"/>
  <c r="J723"/>
  <c r="J722" s="1"/>
  <c r="J721" s="1"/>
  <c r="I723"/>
  <c r="I722" s="1"/>
  <c r="H720"/>
  <c r="J719"/>
  <c r="J718" s="1"/>
  <c r="I719"/>
  <c r="H713"/>
  <c r="J712"/>
  <c r="I712"/>
  <c r="H711"/>
  <c r="J710"/>
  <c r="I710"/>
  <c r="H708"/>
  <c r="J707"/>
  <c r="J704" s="1"/>
  <c r="I707"/>
  <c r="H706"/>
  <c r="J705"/>
  <c r="I705"/>
  <c r="H703"/>
  <c r="J702"/>
  <c r="J701" s="1"/>
  <c r="I702"/>
  <c r="I701" s="1"/>
  <c r="H700"/>
  <c r="H699"/>
  <c r="H698"/>
  <c r="H697"/>
  <c r="J696"/>
  <c r="J695" s="1"/>
  <c r="H694"/>
  <c r="J693"/>
  <c r="J692" s="1"/>
  <c r="I693"/>
  <c r="H690"/>
  <c r="J689"/>
  <c r="I689"/>
  <c r="J688"/>
  <c r="H687"/>
  <c r="I686"/>
  <c r="H686" s="1"/>
  <c r="J685"/>
  <c r="J684" s="1"/>
  <c r="H682"/>
  <c r="J681"/>
  <c r="J680" s="1"/>
  <c r="I681"/>
  <c r="H679"/>
  <c r="J678"/>
  <c r="J677" s="1"/>
  <c r="I678"/>
  <c r="H676"/>
  <c r="J675"/>
  <c r="J674" s="1"/>
  <c r="I675"/>
  <c r="J671"/>
  <c r="I671"/>
  <c r="J669"/>
  <c r="I669"/>
  <c r="H665"/>
  <c r="J664"/>
  <c r="I664"/>
  <c r="J663"/>
  <c r="J662" s="1"/>
  <c r="H661"/>
  <c r="J660"/>
  <c r="I660"/>
  <c r="J659"/>
  <c r="H658"/>
  <c r="J657"/>
  <c r="I657"/>
  <c r="H656"/>
  <c r="J655"/>
  <c r="I655"/>
  <c r="H651"/>
  <c r="J650"/>
  <c r="J649" s="1"/>
  <c r="I650"/>
  <c r="H648"/>
  <c r="J647"/>
  <c r="J646" s="1"/>
  <c r="I647"/>
  <c r="H640"/>
  <c r="J639"/>
  <c r="J638" s="1"/>
  <c r="J637" s="1"/>
  <c r="I639"/>
  <c r="I638" s="1"/>
  <c r="H636"/>
  <c r="J635"/>
  <c r="J634" s="1"/>
  <c r="I635"/>
  <c r="H633"/>
  <c r="J632"/>
  <c r="I632"/>
  <c r="J631"/>
  <c r="H628"/>
  <c r="J627"/>
  <c r="J626" s="1"/>
  <c r="J625" s="1"/>
  <c r="I627"/>
  <c r="I626" s="1"/>
  <c r="H624"/>
  <c r="J623"/>
  <c r="J622" s="1"/>
  <c r="J621" s="1"/>
  <c r="I623"/>
  <c r="I622" s="1"/>
  <c r="J615"/>
  <c r="J610"/>
  <c r="I610"/>
  <c r="H608"/>
  <c r="J607"/>
  <c r="I607"/>
  <c r="H606"/>
  <c r="J605"/>
  <c r="I605"/>
  <c r="J597"/>
  <c r="I597"/>
  <c r="J596"/>
  <c r="J594"/>
  <c r="I594"/>
  <c r="J592"/>
  <c r="I592"/>
  <c r="J586"/>
  <c r="J585" s="1"/>
  <c r="I586"/>
  <c r="I585" s="1"/>
  <c r="J580"/>
  <c r="J579" s="1"/>
  <c r="I580"/>
  <c r="I579" s="1"/>
  <c r="J576"/>
  <c r="J575" s="1"/>
  <c r="I576"/>
  <c r="J572"/>
  <c r="J571" s="1"/>
  <c r="I572"/>
  <c r="I571" s="1"/>
  <c r="J568"/>
  <c r="J564"/>
  <c r="I564"/>
  <c r="J563"/>
  <c r="J560"/>
  <c r="I560"/>
  <c r="J559"/>
  <c r="J557"/>
  <c r="J556" s="1"/>
  <c r="I557"/>
  <c r="I556" s="1"/>
  <c r="J553"/>
  <c r="J552" s="1"/>
  <c r="I553"/>
  <c r="J551"/>
  <c r="H550"/>
  <c r="J549"/>
  <c r="J548" s="1"/>
  <c r="J546"/>
  <c r="J545" s="1"/>
  <c r="I546"/>
  <c r="J543"/>
  <c r="I543"/>
  <c r="H542"/>
  <c r="J541"/>
  <c r="I541"/>
  <c r="J538"/>
  <c r="J537" s="1"/>
  <c r="I538"/>
  <c r="J531"/>
  <c r="I531"/>
  <c r="J529"/>
  <c r="I529"/>
  <c r="J528"/>
  <c r="J526"/>
  <c r="J525" s="1"/>
  <c r="I526"/>
  <c r="I525" s="1"/>
  <c r="J523"/>
  <c r="I523"/>
  <c r="J522"/>
  <c r="J520"/>
  <c r="J519" s="1"/>
  <c r="I520"/>
  <c r="H518"/>
  <c r="J517"/>
  <c r="I517"/>
  <c r="J516"/>
  <c r="J514"/>
  <c r="J513" s="1"/>
  <c r="I514"/>
  <c r="J510"/>
  <c r="J509" s="1"/>
  <c r="I510"/>
  <c r="I509" s="1"/>
  <c r="H508"/>
  <c r="J507"/>
  <c r="I507"/>
  <c r="J506"/>
  <c r="J503"/>
  <c r="I503"/>
  <c r="J502"/>
  <c r="J499"/>
  <c r="J498" s="1"/>
  <c r="I499"/>
  <c r="J496"/>
  <c r="I496"/>
  <c r="J494"/>
  <c r="I494"/>
  <c r="J491"/>
  <c r="I491"/>
  <c r="J489"/>
  <c r="I489"/>
  <c r="J486"/>
  <c r="J485" s="1"/>
  <c r="I486"/>
  <c r="H484"/>
  <c r="J483"/>
  <c r="I483"/>
  <c r="J481"/>
  <c r="I481"/>
  <c r="J477"/>
  <c r="I477"/>
  <c r="J475"/>
  <c r="I475"/>
  <c r="J472"/>
  <c r="I472"/>
  <c r="I470"/>
  <c r="J467"/>
  <c r="I467"/>
  <c r="J465"/>
  <c r="I465"/>
  <c r="I463"/>
  <c r="H463" s="1"/>
  <c r="I458"/>
  <c r="I457" s="1"/>
  <c r="J455"/>
  <c r="J452" s="1"/>
  <c r="I455"/>
  <c r="I452" s="1"/>
  <c r="J449"/>
  <c r="I449"/>
  <c r="J448"/>
  <c r="J445"/>
  <c r="I445"/>
  <c r="J444"/>
  <c r="J441"/>
  <c r="I441"/>
  <c r="J440"/>
  <c r="J437"/>
  <c r="I437"/>
  <c r="J436"/>
  <c r="J433"/>
  <c r="I433"/>
  <c r="J432"/>
  <c r="J429"/>
  <c r="I429"/>
  <c r="J428"/>
  <c r="J425"/>
  <c r="I425"/>
  <c r="J423"/>
  <c r="I423"/>
  <c r="J419"/>
  <c r="I419"/>
  <c r="J418"/>
  <c r="J416"/>
  <c r="J415" s="1"/>
  <c r="I416"/>
  <c r="I413"/>
  <c r="I412" s="1"/>
  <c r="J409"/>
  <c r="J408" s="1"/>
  <c r="I409"/>
  <c r="I408" s="1"/>
  <c r="J405"/>
  <c r="J404" s="1"/>
  <c r="I405"/>
  <c r="J401"/>
  <c r="J400" s="1"/>
  <c r="I401"/>
  <c r="J397"/>
  <c r="J396" s="1"/>
  <c r="I397"/>
  <c r="J393"/>
  <c r="J392" s="1"/>
  <c r="I393"/>
  <c r="I392" s="1"/>
  <c r="J389"/>
  <c r="J388" s="1"/>
  <c r="I389"/>
  <c r="J385"/>
  <c r="J384" s="1"/>
  <c r="I385"/>
  <c r="I384" s="1"/>
  <c r="I381"/>
  <c r="J377"/>
  <c r="I377"/>
  <c r="J376"/>
  <c r="J373"/>
  <c r="I373"/>
  <c r="J372"/>
  <c r="J369"/>
  <c r="I369"/>
  <c r="J368"/>
  <c r="J365"/>
  <c r="I365"/>
  <c r="J364"/>
  <c r="J361"/>
  <c r="I361"/>
  <c r="J360"/>
  <c r="I357"/>
  <c r="I356" s="1"/>
  <c r="J354"/>
  <c r="I354"/>
  <c r="J353"/>
  <c r="H352"/>
  <c r="J351"/>
  <c r="J348" s="1"/>
  <c r="I351"/>
  <c r="I348" s="1"/>
  <c r="J345"/>
  <c r="J343"/>
  <c r="I343"/>
  <c r="J341"/>
  <c r="I341"/>
  <c r="J338"/>
  <c r="J336"/>
  <c r="J333"/>
  <c r="I333"/>
  <c r="J331"/>
  <c r="I331"/>
  <c r="J321"/>
  <c r="J320" s="1"/>
  <c r="H319"/>
  <c r="J318"/>
  <c r="I318"/>
  <c r="J317"/>
  <c r="J316" s="1"/>
  <c r="J315" s="1"/>
  <c r="I317"/>
  <c r="H314"/>
  <c r="H313"/>
  <c r="H312"/>
  <c r="J311"/>
  <c r="J310" s="1"/>
  <c r="I311"/>
  <c r="I310" s="1"/>
  <c r="H309"/>
  <c r="H308"/>
  <c r="J307"/>
  <c r="J306" s="1"/>
  <c r="I307"/>
  <c r="H304"/>
  <c r="J303"/>
  <c r="J302" s="1"/>
  <c r="I303"/>
  <c r="H301"/>
  <c r="J300"/>
  <c r="J299" s="1"/>
  <c r="H297"/>
  <c r="J296"/>
  <c r="J295" s="1"/>
  <c r="I296"/>
  <c r="H291"/>
  <c r="J290"/>
  <c r="I290"/>
  <c r="H289"/>
  <c r="J288"/>
  <c r="I288"/>
  <c r="H282"/>
  <c r="H281"/>
  <c r="H280"/>
  <c r="H279"/>
  <c r="J278"/>
  <c r="J277" s="1"/>
  <c r="I278"/>
  <c r="H270"/>
  <c r="H269"/>
  <c r="H268"/>
  <c r="H267"/>
  <c r="J266"/>
  <c r="J265" s="1"/>
  <c r="J264" s="1"/>
  <c r="I266"/>
  <c r="H260"/>
  <c r="J259"/>
  <c r="I259"/>
  <c r="H258"/>
  <c r="J257"/>
  <c r="I257"/>
  <c r="H255"/>
  <c r="H254"/>
  <c r="H253"/>
  <c r="J252"/>
  <c r="I252"/>
  <c r="J251"/>
  <c r="H248"/>
  <c r="J247"/>
  <c r="J246" s="1"/>
  <c r="J245" s="1"/>
  <c r="I247"/>
  <c r="H244"/>
  <c r="J243"/>
  <c r="I243"/>
  <c r="J242"/>
  <c r="H241"/>
  <c r="J240"/>
  <c r="J239" s="1"/>
  <c r="I240"/>
  <c r="I239" s="1"/>
  <c r="H238"/>
  <c r="J237"/>
  <c r="I237"/>
  <c r="J236"/>
  <c r="H234"/>
  <c r="J233"/>
  <c r="I233"/>
  <c r="J232"/>
  <c r="H231"/>
  <c r="H230"/>
  <c r="J229"/>
  <c r="J228" s="1"/>
  <c r="H226"/>
  <c r="J225"/>
  <c r="I225"/>
  <c r="J224"/>
  <c r="H223"/>
  <c r="J222"/>
  <c r="I222"/>
  <c r="H221"/>
  <c r="J220"/>
  <c r="I220"/>
  <c r="H219"/>
  <c r="J218"/>
  <c r="I218"/>
  <c r="H216"/>
  <c r="J215"/>
  <c r="I215"/>
  <c r="J214"/>
  <c r="H213"/>
  <c r="J212"/>
  <c r="J211" s="1"/>
  <c r="I212"/>
  <c r="I211" s="1"/>
  <c r="H208"/>
  <c r="J207"/>
  <c r="I207"/>
  <c r="J206"/>
  <c r="H205"/>
  <c r="H204"/>
  <c r="J202"/>
  <c r="H201"/>
  <c r="H200"/>
  <c r="J198"/>
  <c r="H196"/>
  <c r="J195"/>
  <c r="I195"/>
  <c r="J194"/>
  <c r="H193"/>
  <c r="J192"/>
  <c r="J191" s="1"/>
  <c r="I192"/>
  <c r="I191" s="1"/>
  <c r="H190"/>
  <c r="J189"/>
  <c r="I189"/>
  <c r="J188"/>
  <c r="H186"/>
  <c r="J185"/>
  <c r="I185"/>
  <c r="H184"/>
  <c r="J183"/>
  <c r="I183"/>
  <c r="H181"/>
  <c r="J180"/>
  <c r="I180"/>
  <c r="H179"/>
  <c r="J178"/>
  <c r="H176"/>
  <c r="J175"/>
  <c r="J174" s="1"/>
  <c r="I175"/>
  <c r="I174" s="1"/>
  <c r="H173"/>
  <c r="J172"/>
  <c r="I172"/>
  <c r="J171"/>
  <c r="H169"/>
  <c r="J168"/>
  <c r="I168"/>
  <c r="J167"/>
  <c r="H166"/>
  <c r="J165"/>
  <c r="J164" s="1"/>
  <c r="I165"/>
  <c r="H162"/>
  <c r="J161"/>
  <c r="J160" s="1"/>
  <c r="I161"/>
  <c r="I160" s="1"/>
  <c r="H159"/>
  <c r="J158"/>
  <c r="I158"/>
  <c r="H156"/>
  <c r="J155"/>
  <c r="J154" s="1"/>
  <c r="I155"/>
  <c r="H153"/>
  <c r="J152"/>
  <c r="I152"/>
  <c r="J151"/>
  <c r="H150"/>
  <c r="J149"/>
  <c r="J148" s="1"/>
  <c r="I149"/>
  <c r="J146"/>
  <c r="J145" s="1"/>
  <c r="H144"/>
  <c r="J143"/>
  <c r="J142" s="1"/>
  <c r="I143"/>
  <c r="H136"/>
  <c r="J135"/>
  <c r="J134" s="1"/>
  <c r="H133"/>
  <c r="J132"/>
  <c r="J131" s="1"/>
  <c r="I132"/>
  <c r="I131" s="1"/>
  <c r="H129"/>
  <c r="J128"/>
  <c r="I128"/>
  <c r="H127"/>
  <c r="J126"/>
  <c r="I126"/>
  <c r="H124"/>
  <c r="J123"/>
  <c r="J122" s="1"/>
  <c r="I123"/>
  <c r="I122" s="1"/>
  <c r="H121"/>
  <c r="J120"/>
  <c r="J119" s="1"/>
  <c r="I120"/>
  <c r="H118"/>
  <c r="J117"/>
  <c r="I117"/>
  <c r="J116"/>
  <c r="H115"/>
  <c r="J114"/>
  <c r="J113" s="1"/>
  <c r="I114"/>
  <c r="I113" s="1"/>
  <c r="H112"/>
  <c r="J111"/>
  <c r="J110" s="1"/>
  <c r="H109"/>
  <c r="J108"/>
  <c r="I108"/>
  <c r="H107"/>
  <c r="H106" s="1"/>
  <c r="J106"/>
  <c r="I106"/>
  <c r="H104"/>
  <c r="J103"/>
  <c r="I103"/>
  <c r="H102"/>
  <c r="J101"/>
  <c r="I101"/>
  <c r="H99"/>
  <c r="J98"/>
  <c r="J97" s="1"/>
  <c r="I98"/>
  <c r="I97" s="1"/>
  <c r="H95"/>
  <c r="J94"/>
  <c r="I94"/>
  <c r="H93"/>
  <c r="J92"/>
  <c r="I92"/>
  <c r="H90"/>
  <c r="J89"/>
  <c r="J88" s="1"/>
  <c r="I89"/>
  <c r="H87"/>
  <c r="J86"/>
  <c r="J85" s="1"/>
  <c r="H84"/>
  <c r="H82"/>
  <c r="H79"/>
  <c r="J78"/>
  <c r="J77" s="1"/>
  <c r="I78"/>
  <c r="I77" s="1"/>
  <c r="H76"/>
  <c r="J75"/>
  <c r="I75"/>
  <c r="J74"/>
  <c r="H71"/>
  <c r="J70"/>
  <c r="J69" s="1"/>
  <c r="I70"/>
  <c r="I69" s="1"/>
  <c r="H68"/>
  <c r="J67"/>
  <c r="J66" s="1"/>
  <c r="I67"/>
  <c r="H64"/>
  <c r="H63"/>
  <c r="J62"/>
  <c r="I62"/>
  <c r="H61"/>
  <c r="J60"/>
  <c r="I60"/>
  <c r="H57"/>
  <c r="H56"/>
  <c r="H55"/>
  <c r="H54"/>
  <c r="H53"/>
  <c r="J52"/>
  <c r="I52"/>
  <c r="I51" s="1"/>
  <c r="H49"/>
  <c r="H48"/>
  <c r="J47"/>
  <c r="J46" s="1"/>
  <c r="I47"/>
  <c r="H45"/>
  <c r="J44"/>
  <c r="J43" s="1"/>
  <c r="I44"/>
  <c r="H42"/>
  <c r="J41"/>
  <c r="J40" s="1"/>
  <c r="I41"/>
  <c r="H39"/>
  <c r="J38"/>
  <c r="J37" s="1"/>
  <c r="I38"/>
  <c r="H36"/>
  <c r="J35"/>
  <c r="J34" s="1"/>
  <c r="I35"/>
  <c r="H32"/>
  <c r="J31"/>
  <c r="J30" s="1"/>
  <c r="I31"/>
  <c r="I30" s="1"/>
  <c r="H29"/>
  <c r="J28"/>
  <c r="I28"/>
  <c r="J27"/>
  <c r="H26"/>
  <c r="J25"/>
  <c r="J24" s="1"/>
  <c r="I25"/>
  <c r="H23"/>
  <c r="J22"/>
  <c r="J21" s="1"/>
  <c r="I22"/>
  <c r="H20"/>
  <c r="J19"/>
  <c r="J18" s="1"/>
  <c r="I19"/>
  <c r="I18" s="1"/>
  <c r="J16"/>
  <c r="J15" s="1"/>
  <c r="I16"/>
  <c r="I105" l="1"/>
  <c r="J600"/>
  <c r="J599" s="1"/>
  <c r="J641"/>
  <c r="J105"/>
  <c r="I600"/>
  <c r="I469"/>
  <c r="J645"/>
  <c r="J609"/>
  <c r="H122"/>
  <c r="J125"/>
  <c r="H123"/>
  <c r="I91"/>
  <c r="I100"/>
  <c r="J803"/>
  <c r="J802" s="1"/>
  <c r="H18"/>
  <c r="H35"/>
  <c r="H218"/>
  <c r="I493"/>
  <c r="J217"/>
  <c r="J210" s="1"/>
  <c r="H220"/>
  <c r="J227"/>
  <c r="H247"/>
  <c r="H252"/>
  <c r="J283"/>
  <c r="J276" s="1"/>
  <c r="I283"/>
  <c r="H303"/>
  <c r="H47"/>
  <c r="J59"/>
  <c r="J58" s="1"/>
  <c r="H62"/>
  <c r="J65"/>
  <c r="H69"/>
  <c r="J91"/>
  <c r="J493"/>
  <c r="H520"/>
  <c r="H622"/>
  <c r="H639"/>
  <c r="H610"/>
  <c r="H616"/>
  <c r="J630"/>
  <c r="H635"/>
  <c r="H723"/>
  <c r="H94"/>
  <c r="J197"/>
  <c r="I119"/>
  <c r="H119" s="1"/>
  <c r="H98"/>
  <c r="J100"/>
  <c r="H113"/>
  <c r="J462"/>
  <c r="H89"/>
  <c r="I88"/>
  <c r="H88" s="1"/>
  <c r="H103"/>
  <c r="J488"/>
  <c r="J177"/>
  <c r="H348"/>
  <c r="J422"/>
  <c r="H576"/>
  <c r="H883"/>
  <c r="H25"/>
  <c r="H233"/>
  <c r="H237"/>
  <c r="I246"/>
  <c r="I245" s="1"/>
  <c r="H245" s="1"/>
  <c r="H296"/>
  <c r="H346"/>
  <c r="H389"/>
  <c r="H569"/>
  <c r="H681"/>
  <c r="H175"/>
  <c r="H257"/>
  <c r="J330"/>
  <c r="H397"/>
  <c r="H401"/>
  <c r="H405"/>
  <c r="H481"/>
  <c r="H486"/>
  <c r="H557"/>
  <c r="I568"/>
  <c r="H568" s="1"/>
  <c r="H572"/>
  <c r="I575"/>
  <c r="H575" s="1"/>
  <c r="H647"/>
  <c r="I680"/>
  <c r="H680" s="1"/>
  <c r="H701"/>
  <c r="J14"/>
  <c r="I302"/>
  <c r="H302" s="1"/>
  <c r="H307"/>
  <c r="H333"/>
  <c r="H385"/>
  <c r="I388"/>
  <c r="H388" s="1"/>
  <c r="H393"/>
  <c r="I396"/>
  <c r="H396" s="1"/>
  <c r="H416"/>
  <c r="H419"/>
  <c r="H425"/>
  <c r="H433"/>
  <c r="H441"/>
  <c r="H449"/>
  <c r="H475"/>
  <c r="J480"/>
  <c r="H509"/>
  <c r="H514"/>
  <c r="H525"/>
  <c r="H532"/>
  <c r="H546"/>
  <c r="H553"/>
  <c r="H580"/>
  <c r="H592"/>
  <c r="I646"/>
  <c r="H646" s="1"/>
  <c r="H655"/>
  <c r="H669"/>
  <c r="H675"/>
  <c r="H678"/>
  <c r="H689"/>
  <c r="H693"/>
  <c r="H705"/>
  <c r="I709"/>
  <c r="H719"/>
  <c r="H736"/>
  <c r="H763"/>
  <c r="H788"/>
  <c r="H820"/>
  <c r="H857"/>
  <c r="H860"/>
  <c r="H866"/>
  <c r="H872"/>
  <c r="H128"/>
  <c r="H155"/>
  <c r="H165"/>
  <c r="J182"/>
  <c r="H317"/>
  <c r="I400"/>
  <c r="H400" s="1"/>
  <c r="H605"/>
  <c r="H794"/>
  <c r="H793" s="1"/>
  <c r="H149"/>
  <c r="H496"/>
  <c r="I519"/>
  <c r="H519" s="1"/>
  <c r="H607"/>
  <c r="J709"/>
  <c r="I24"/>
  <c r="H24" s="1"/>
  <c r="H132"/>
  <c r="I148"/>
  <c r="H148" s="1"/>
  <c r="H222"/>
  <c r="H225"/>
  <c r="H288"/>
  <c r="H318"/>
  <c r="J762"/>
  <c r="H810"/>
  <c r="H38"/>
  <c r="I46"/>
  <c r="H46" s="1"/>
  <c r="I485"/>
  <c r="H485" s="1"/>
  <c r="H494"/>
  <c r="H538"/>
  <c r="H741"/>
  <c r="H813"/>
  <c r="H185"/>
  <c r="H212"/>
  <c r="H215"/>
  <c r="J256"/>
  <c r="J250" s="1"/>
  <c r="H266"/>
  <c r="I295"/>
  <c r="H295" s="1"/>
  <c r="H483"/>
  <c r="H491"/>
  <c r="H627"/>
  <c r="H712"/>
  <c r="H791"/>
  <c r="I819"/>
  <c r="H819" s="1"/>
  <c r="H824"/>
  <c r="H19"/>
  <c r="H22"/>
  <c r="I34"/>
  <c r="H34" s="1"/>
  <c r="H41"/>
  <c r="H44"/>
  <c r="H60"/>
  <c r="H81"/>
  <c r="I154"/>
  <c r="H154" s="1"/>
  <c r="I404"/>
  <c r="H404" s="1"/>
  <c r="H409"/>
  <c r="I537"/>
  <c r="H537" s="1"/>
  <c r="J540"/>
  <c r="J536" s="1"/>
  <c r="I545"/>
  <c r="H545" s="1"/>
  <c r="I668"/>
  <c r="J668"/>
  <c r="J667" s="1"/>
  <c r="H671"/>
  <c r="H753"/>
  <c r="J834"/>
  <c r="J833" s="1"/>
  <c r="J832" s="1"/>
  <c r="H30"/>
  <c r="I59"/>
  <c r="I58" s="1"/>
  <c r="I164"/>
  <c r="H164" s="1"/>
  <c r="H192"/>
  <c r="H240"/>
  <c r="I265"/>
  <c r="H265" s="1"/>
  <c r="I306"/>
  <c r="H306" s="1"/>
  <c r="H16"/>
  <c r="H28"/>
  <c r="H31"/>
  <c r="J33"/>
  <c r="I40"/>
  <c r="H40" s="1"/>
  <c r="H67"/>
  <c r="H70"/>
  <c r="H75"/>
  <c r="H78"/>
  <c r="I86"/>
  <c r="H86" s="1"/>
  <c r="H92"/>
  <c r="H101"/>
  <c r="H114"/>
  <c r="H117"/>
  <c r="I135"/>
  <c r="H135" s="1"/>
  <c r="H174"/>
  <c r="I178"/>
  <c r="H178" s="1"/>
  <c r="H180"/>
  <c r="H195"/>
  <c r="H199"/>
  <c r="H207"/>
  <c r="I217"/>
  <c r="H243"/>
  <c r="H259"/>
  <c r="H278"/>
  <c r="H290"/>
  <c r="J305"/>
  <c r="H311"/>
  <c r="H341"/>
  <c r="J340"/>
  <c r="I345"/>
  <c r="H345" s="1"/>
  <c r="H351"/>
  <c r="H354"/>
  <c r="J357"/>
  <c r="J356" s="1"/>
  <c r="H356" s="1"/>
  <c r="H361"/>
  <c r="H369"/>
  <c r="H377"/>
  <c r="J413"/>
  <c r="J412" s="1"/>
  <c r="H412" s="1"/>
  <c r="I415"/>
  <c r="H415" s="1"/>
  <c r="H465"/>
  <c r="I474"/>
  <c r="J474"/>
  <c r="H477"/>
  <c r="H510"/>
  <c r="I513"/>
  <c r="H513" s="1"/>
  <c r="H526"/>
  <c r="I552"/>
  <c r="H552" s="1"/>
  <c r="H586"/>
  <c r="I591"/>
  <c r="J591"/>
  <c r="J584" s="1"/>
  <c r="H594"/>
  <c r="H611"/>
  <c r="I615"/>
  <c r="H615" s="1"/>
  <c r="H623"/>
  <c r="I634"/>
  <c r="H634" s="1"/>
  <c r="I654"/>
  <c r="H657"/>
  <c r="H660"/>
  <c r="H664"/>
  <c r="I674"/>
  <c r="H674" s="1"/>
  <c r="H702"/>
  <c r="H710"/>
  <c r="I718"/>
  <c r="H718" s="1"/>
  <c r="H742"/>
  <c r="H745"/>
  <c r="J748"/>
  <c r="J747" s="1"/>
  <c r="I751"/>
  <c r="H751" s="1"/>
  <c r="H759"/>
  <c r="J767"/>
  <c r="H767" s="1"/>
  <c r="J773"/>
  <c r="H781"/>
  <c r="I787"/>
  <c r="H787" s="1"/>
  <c r="H814"/>
  <c r="H817"/>
  <c r="I823"/>
  <c r="I822" s="1"/>
  <c r="H826"/>
  <c r="H829"/>
  <c r="H837"/>
  <c r="J843"/>
  <c r="J842" s="1"/>
  <c r="J841" s="1"/>
  <c r="J840" s="1"/>
  <c r="H310"/>
  <c r="H108"/>
  <c r="J163"/>
  <c r="H331"/>
  <c r="J335"/>
  <c r="I338"/>
  <c r="H338" s="1"/>
  <c r="H343"/>
  <c r="H365"/>
  <c r="H373"/>
  <c r="H423"/>
  <c r="H429"/>
  <c r="H437"/>
  <c r="H445"/>
  <c r="H455"/>
  <c r="J458"/>
  <c r="J457" s="1"/>
  <c r="H457" s="1"/>
  <c r="I462"/>
  <c r="H467"/>
  <c r="J470"/>
  <c r="J469" s="1"/>
  <c r="H472"/>
  <c r="I480"/>
  <c r="H531"/>
  <c r="H541"/>
  <c r="I549"/>
  <c r="I548" s="1"/>
  <c r="H548" s="1"/>
  <c r="H571"/>
  <c r="H579"/>
  <c r="H632"/>
  <c r="H650"/>
  <c r="J654"/>
  <c r="J653" s="1"/>
  <c r="J652" s="1"/>
  <c r="H707"/>
  <c r="I756"/>
  <c r="H756" s="1"/>
  <c r="H765"/>
  <c r="H770"/>
  <c r="I774"/>
  <c r="I773" s="1"/>
  <c r="H785"/>
  <c r="H800"/>
  <c r="I804"/>
  <c r="J823"/>
  <c r="J822" s="1"/>
  <c r="H835"/>
  <c r="J846"/>
  <c r="J845" s="1"/>
  <c r="H862"/>
  <c r="H868"/>
  <c r="I874"/>
  <c r="H874" s="1"/>
  <c r="H881"/>
  <c r="H52"/>
  <c r="H83"/>
  <c r="J157"/>
  <c r="J130" s="1"/>
  <c r="J555"/>
  <c r="H77"/>
  <c r="H97"/>
  <c r="H143"/>
  <c r="I142"/>
  <c r="H142" s="1"/>
  <c r="H158"/>
  <c r="I157"/>
  <c r="H189"/>
  <c r="I188"/>
  <c r="H131"/>
  <c r="H168"/>
  <c r="I167"/>
  <c r="H167" s="1"/>
  <c r="H172"/>
  <c r="I171"/>
  <c r="H183"/>
  <c r="I182"/>
  <c r="H120"/>
  <c r="H161"/>
  <c r="I15"/>
  <c r="I21"/>
  <c r="H21" s="1"/>
  <c r="I27"/>
  <c r="H27" s="1"/>
  <c r="I37"/>
  <c r="H37" s="1"/>
  <c r="I43"/>
  <c r="H43" s="1"/>
  <c r="I50"/>
  <c r="J51"/>
  <c r="J50" s="1"/>
  <c r="I66"/>
  <c r="I74"/>
  <c r="I111"/>
  <c r="I116"/>
  <c r="H116" s="1"/>
  <c r="H160"/>
  <c r="J187"/>
  <c r="H191"/>
  <c r="H211"/>
  <c r="J235"/>
  <c r="H239"/>
  <c r="J298"/>
  <c r="H384"/>
  <c r="H392"/>
  <c r="H408"/>
  <c r="H126"/>
  <c r="I125"/>
  <c r="H125" s="1"/>
  <c r="H147"/>
  <c r="I146"/>
  <c r="H152"/>
  <c r="I151"/>
  <c r="H151" s="1"/>
  <c r="H499"/>
  <c r="I498"/>
  <c r="H498" s="1"/>
  <c r="H503"/>
  <c r="I502"/>
  <c r="H502" s="1"/>
  <c r="H507"/>
  <c r="I506"/>
  <c r="H506" s="1"/>
  <c r="H517"/>
  <c r="I516"/>
  <c r="H516" s="1"/>
  <c r="H523"/>
  <c r="I522"/>
  <c r="H522" s="1"/>
  <c r="H529"/>
  <c r="I528"/>
  <c r="H528" s="1"/>
  <c r="H543"/>
  <c r="I540"/>
  <c r="H560"/>
  <c r="I559"/>
  <c r="H559" s="1"/>
  <c r="H564"/>
  <c r="I563"/>
  <c r="H563" s="1"/>
  <c r="H585"/>
  <c r="I194"/>
  <c r="H194" s="1"/>
  <c r="I198"/>
  <c r="I206"/>
  <c r="H206" s="1"/>
  <c r="I214"/>
  <c r="H214" s="1"/>
  <c r="I224"/>
  <c r="H224" s="1"/>
  <c r="I229"/>
  <c r="I232"/>
  <c r="H232" s="1"/>
  <c r="I236"/>
  <c r="I242"/>
  <c r="H242" s="1"/>
  <c r="I251"/>
  <c r="I256"/>
  <c r="I277"/>
  <c r="I300"/>
  <c r="I321"/>
  <c r="I330"/>
  <c r="I336"/>
  <c r="I340"/>
  <c r="I353"/>
  <c r="H353" s="1"/>
  <c r="I360"/>
  <c r="H360" s="1"/>
  <c r="I364"/>
  <c r="H364" s="1"/>
  <c r="I368"/>
  <c r="H368" s="1"/>
  <c r="I372"/>
  <c r="H372" s="1"/>
  <c r="I376"/>
  <c r="H376" s="1"/>
  <c r="I380"/>
  <c r="J381"/>
  <c r="J380" s="1"/>
  <c r="I418"/>
  <c r="H418" s="1"/>
  <c r="I422"/>
  <c r="I428"/>
  <c r="H428" s="1"/>
  <c r="I432"/>
  <c r="H432" s="1"/>
  <c r="I436"/>
  <c r="H436" s="1"/>
  <c r="I440"/>
  <c r="H440" s="1"/>
  <c r="I444"/>
  <c r="H444" s="1"/>
  <c r="I448"/>
  <c r="H448" s="1"/>
  <c r="H452"/>
  <c r="J620"/>
  <c r="H626"/>
  <c r="H638"/>
  <c r="J673"/>
  <c r="H722"/>
  <c r="J779"/>
  <c r="H807"/>
  <c r="J812"/>
  <c r="H489"/>
  <c r="I488"/>
  <c r="H556"/>
  <c r="H597"/>
  <c r="I596"/>
  <c r="H596" s="1"/>
  <c r="I621"/>
  <c r="I625"/>
  <c r="H625" s="1"/>
  <c r="I631"/>
  <c r="I637"/>
  <c r="H637" s="1"/>
  <c r="I641"/>
  <c r="I649"/>
  <c r="H649" s="1"/>
  <c r="I659"/>
  <c r="H659" s="1"/>
  <c r="I663"/>
  <c r="I677"/>
  <c r="H677" s="1"/>
  <c r="I685"/>
  <c r="I688"/>
  <c r="H688" s="1"/>
  <c r="I692"/>
  <c r="I696"/>
  <c r="I704"/>
  <c r="H704" s="1"/>
  <c r="I721"/>
  <c r="H721" s="1"/>
  <c r="I735"/>
  <c r="I749"/>
  <c r="I758"/>
  <c r="H758" s="1"/>
  <c r="I762"/>
  <c r="I761" s="1"/>
  <c r="I780"/>
  <c r="I784"/>
  <c r="H784" s="1"/>
  <c r="I790"/>
  <c r="H790" s="1"/>
  <c r="I799"/>
  <c r="H799" s="1"/>
  <c r="I816"/>
  <c r="H816" s="1"/>
  <c r="I834"/>
  <c r="I842"/>
  <c r="I841" s="1"/>
  <c r="I876"/>
  <c r="H876" s="1"/>
  <c r="G161"/>
  <c r="G160" s="1"/>
  <c r="F161"/>
  <c r="F160" s="1"/>
  <c r="E162"/>
  <c r="G744"/>
  <c r="G303"/>
  <c r="G302" s="1"/>
  <c r="F303"/>
  <c r="F302" s="1"/>
  <c r="E304"/>
  <c r="E854"/>
  <c r="E848"/>
  <c r="E471"/>
  <c r="E769"/>
  <c r="E339"/>
  <c r="F770"/>
  <c r="F767" s="1"/>
  <c r="G768"/>
  <c r="F768"/>
  <c r="E582"/>
  <c r="E581"/>
  <c r="E608"/>
  <c r="G607"/>
  <c r="F607"/>
  <c r="E606"/>
  <c r="G605"/>
  <c r="F605"/>
  <c r="E879"/>
  <c r="E424"/>
  <c r="E521"/>
  <c r="E451"/>
  <c r="E450"/>
  <c r="E421"/>
  <c r="E420"/>
  <c r="E414"/>
  <c r="E383"/>
  <c r="E382"/>
  <c r="E359"/>
  <c r="F765"/>
  <c r="G765"/>
  <c r="E766"/>
  <c r="G499"/>
  <c r="G498" s="1"/>
  <c r="G655"/>
  <c r="F655"/>
  <c r="F657"/>
  <c r="E656"/>
  <c r="E505"/>
  <c r="E504"/>
  <c r="G503"/>
  <c r="G502" s="1"/>
  <c r="F503"/>
  <c r="F502" s="1"/>
  <c r="E501"/>
  <c r="E500"/>
  <c r="F499"/>
  <c r="F498" s="1"/>
  <c r="E855"/>
  <c r="E852"/>
  <c r="E849"/>
  <c r="E226"/>
  <c r="E248"/>
  <c r="G247"/>
  <c r="G246" s="1"/>
  <c r="F247"/>
  <c r="F246" s="1"/>
  <c r="F245" s="1"/>
  <c r="G321"/>
  <c r="G320" s="1"/>
  <c r="F252"/>
  <c r="F251" s="1"/>
  <c r="E136"/>
  <c r="E459"/>
  <c r="F458"/>
  <c r="F457" s="1"/>
  <c r="E82"/>
  <c r="F321"/>
  <c r="G290"/>
  <c r="F290"/>
  <c r="G288"/>
  <c r="G283" s="1"/>
  <c r="F288"/>
  <c r="F283" s="1"/>
  <c r="E289"/>
  <c r="E291"/>
  <c r="G259"/>
  <c r="F259"/>
  <c r="G257"/>
  <c r="F257"/>
  <c r="F256" s="1"/>
  <c r="E258"/>
  <c r="E260"/>
  <c r="G108"/>
  <c r="F108"/>
  <c r="E109"/>
  <c r="E84"/>
  <c r="G671"/>
  <c r="F671"/>
  <c r="G669"/>
  <c r="G668" s="1"/>
  <c r="F669"/>
  <c r="F668" s="1"/>
  <c r="F667" s="1"/>
  <c r="E670"/>
  <c r="E672"/>
  <c r="E754"/>
  <c r="E578"/>
  <c r="E577"/>
  <c r="E574"/>
  <c r="E573"/>
  <c r="G568"/>
  <c r="F568"/>
  <c r="E570"/>
  <c r="E567"/>
  <c r="E566"/>
  <c r="E565"/>
  <c r="E530"/>
  <c r="E527"/>
  <c r="E524"/>
  <c r="E512"/>
  <c r="E511"/>
  <c r="E447"/>
  <c r="E446"/>
  <c r="E443"/>
  <c r="E442"/>
  <c r="E439"/>
  <c r="E438"/>
  <c r="E435"/>
  <c r="E434"/>
  <c r="E431"/>
  <c r="E430"/>
  <c r="E427"/>
  <c r="E426"/>
  <c r="E417"/>
  <c r="E411"/>
  <c r="E410"/>
  <c r="E407"/>
  <c r="E406"/>
  <c r="E403"/>
  <c r="E402"/>
  <c r="E399"/>
  <c r="E398"/>
  <c r="E395"/>
  <c r="E394"/>
  <c r="E391"/>
  <c r="E390"/>
  <c r="E387"/>
  <c r="E386"/>
  <c r="E379"/>
  <c r="E378"/>
  <c r="E375"/>
  <c r="E374"/>
  <c r="E371"/>
  <c r="E370"/>
  <c r="E367"/>
  <c r="E366"/>
  <c r="E363"/>
  <c r="E362"/>
  <c r="G810"/>
  <c r="G807" s="1"/>
  <c r="F810"/>
  <c r="F807" s="1"/>
  <c r="E811"/>
  <c r="G681"/>
  <c r="G680" s="1"/>
  <c r="F681"/>
  <c r="F680" s="1"/>
  <c r="E682"/>
  <c r="G678"/>
  <c r="G677" s="1"/>
  <c r="F678"/>
  <c r="F677" s="1"/>
  <c r="E679"/>
  <c r="G675"/>
  <c r="G674" s="1"/>
  <c r="F675"/>
  <c r="F674" s="1"/>
  <c r="E676"/>
  <c r="G837"/>
  <c r="F837"/>
  <c r="E550"/>
  <c r="G240"/>
  <c r="G239" s="1"/>
  <c r="F240"/>
  <c r="F239" s="1"/>
  <c r="G793"/>
  <c r="F793"/>
  <c r="F106"/>
  <c r="G106"/>
  <c r="E750"/>
  <c r="E729"/>
  <c r="E724"/>
  <c r="E728"/>
  <c r="E727"/>
  <c r="E726"/>
  <c r="E71"/>
  <c r="G70"/>
  <c r="G69" s="1"/>
  <c r="F70"/>
  <c r="F69" s="1"/>
  <c r="E68"/>
  <c r="G67"/>
  <c r="G66" s="1"/>
  <c r="F67"/>
  <c r="F66" s="1"/>
  <c r="E32"/>
  <c r="E29"/>
  <c r="E49"/>
  <c r="E48"/>
  <c r="E238"/>
  <c r="E234"/>
  <c r="E223"/>
  <c r="E221"/>
  <c r="E219"/>
  <c r="E216"/>
  <c r="E213"/>
  <c r="E208"/>
  <c r="E201"/>
  <c r="E196"/>
  <c r="E193"/>
  <c r="E190"/>
  <c r="E186"/>
  <c r="G185"/>
  <c r="F185"/>
  <c r="E184"/>
  <c r="E181"/>
  <c r="E179"/>
  <c r="E173"/>
  <c r="E169"/>
  <c r="E166"/>
  <c r="E150"/>
  <c r="E144"/>
  <c r="E133"/>
  <c r="E127"/>
  <c r="E121"/>
  <c r="E118"/>
  <c r="E115"/>
  <c r="F111"/>
  <c r="F110" s="1"/>
  <c r="E104"/>
  <c r="E102"/>
  <c r="E93"/>
  <c r="E90"/>
  <c r="G800"/>
  <c r="G799" s="1"/>
  <c r="F800"/>
  <c r="F799" s="1"/>
  <c r="E801"/>
  <c r="G753"/>
  <c r="G824"/>
  <c r="F824"/>
  <c r="G759"/>
  <c r="G758" s="1"/>
  <c r="F759"/>
  <c r="F758" s="1"/>
  <c r="E760"/>
  <c r="G650"/>
  <c r="G649" s="1"/>
  <c r="F650"/>
  <c r="F649" s="1"/>
  <c r="E651"/>
  <c r="G639"/>
  <c r="G638" s="1"/>
  <c r="G637" s="1"/>
  <c r="F639"/>
  <c r="F638" s="1"/>
  <c r="F637" s="1"/>
  <c r="E640"/>
  <c r="G44"/>
  <c r="G43" s="1"/>
  <c r="F44"/>
  <c r="F43" s="1"/>
  <c r="E45"/>
  <c r="G41"/>
  <c r="G40" s="1"/>
  <c r="F41"/>
  <c r="F40" s="1"/>
  <c r="E42"/>
  <c r="G610"/>
  <c r="F610"/>
  <c r="F586"/>
  <c r="F585" s="1"/>
  <c r="E589"/>
  <c r="G152"/>
  <c r="G151" s="1"/>
  <c r="F152"/>
  <c r="F151" s="1"/>
  <c r="E153"/>
  <c r="E700"/>
  <c r="G155"/>
  <c r="G154" s="1"/>
  <c r="F155"/>
  <c r="F154" s="1"/>
  <c r="E156"/>
  <c r="G541"/>
  <c r="F541"/>
  <c r="E542"/>
  <c r="E347"/>
  <c r="G345"/>
  <c r="F345"/>
  <c r="G781"/>
  <c r="G780" s="1"/>
  <c r="F781"/>
  <c r="F780" s="1"/>
  <c r="E783"/>
  <c r="E782"/>
  <c r="E850"/>
  <c r="G835"/>
  <c r="F835"/>
  <c r="G749"/>
  <c r="G751"/>
  <c r="E878"/>
  <c r="G705"/>
  <c r="F705"/>
  <c r="E706"/>
  <c r="E76"/>
  <c r="G523"/>
  <c r="G522" s="1"/>
  <c r="F753"/>
  <c r="E753" s="1"/>
  <c r="E508"/>
  <c r="E107"/>
  <c r="E106" s="1"/>
  <c r="G580"/>
  <c r="G579" s="1"/>
  <c r="G572"/>
  <c r="G571" s="1"/>
  <c r="G564"/>
  <c r="G563" s="1"/>
  <c r="F543"/>
  <c r="F540" s="1"/>
  <c r="E618"/>
  <c r="E617"/>
  <c r="E613"/>
  <c r="E612"/>
  <c r="E598"/>
  <c r="E595"/>
  <c r="E590"/>
  <c r="E588"/>
  <c r="E587"/>
  <c r="F576"/>
  <c r="F575" s="1"/>
  <c r="F564"/>
  <c r="F563" s="1"/>
  <c r="E562"/>
  <c r="E561"/>
  <c r="E558"/>
  <c r="E554"/>
  <c r="G549"/>
  <c r="G548" s="1"/>
  <c r="E547"/>
  <c r="E539"/>
  <c r="G517"/>
  <c r="G516" s="1"/>
  <c r="F517"/>
  <c r="F516" s="1"/>
  <c r="E518"/>
  <c r="G472"/>
  <c r="F472"/>
  <c r="E473"/>
  <c r="F470"/>
  <c r="F469" s="1"/>
  <c r="G455"/>
  <c r="G452" s="1"/>
  <c r="F455"/>
  <c r="F452" s="1"/>
  <c r="E456"/>
  <c r="G881"/>
  <c r="F881"/>
  <c r="E882"/>
  <c r="E836"/>
  <c r="G664"/>
  <c r="G663" s="1"/>
  <c r="F664"/>
  <c r="F663" s="1"/>
  <c r="F662" s="1"/>
  <c r="E665"/>
  <c r="G635"/>
  <c r="G634" s="1"/>
  <c r="F635"/>
  <c r="F634" s="1"/>
  <c r="E636"/>
  <c r="G632"/>
  <c r="G631" s="1"/>
  <c r="F632"/>
  <c r="F631" s="1"/>
  <c r="E633"/>
  <c r="E764"/>
  <c r="G763"/>
  <c r="F763"/>
  <c r="G756"/>
  <c r="G755" s="1"/>
  <c r="E743"/>
  <c r="G741"/>
  <c r="F741"/>
  <c r="E738"/>
  <c r="F843"/>
  <c r="F842" s="1"/>
  <c r="F841" s="1"/>
  <c r="G311"/>
  <c r="G310" s="1"/>
  <c r="E314"/>
  <c r="F311"/>
  <c r="F310" s="1"/>
  <c r="E309"/>
  <c r="F278"/>
  <c r="F277" s="1"/>
  <c r="F266"/>
  <c r="F265" s="1"/>
  <c r="F264" s="1"/>
  <c r="E270"/>
  <c r="E255"/>
  <c r="G307"/>
  <c r="G306" s="1"/>
  <c r="G266"/>
  <c r="G265" s="1"/>
  <c r="G264" s="1"/>
  <c r="G252"/>
  <c r="G251" s="1"/>
  <c r="G623"/>
  <c r="G622" s="1"/>
  <c r="G621" s="1"/>
  <c r="F623"/>
  <c r="F622" s="1"/>
  <c r="G449"/>
  <c r="G448" s="1"/>
  <c r="F449"/>
  <c r="F448" s="1"/>
  <c r="F523"/>
  <c r="F522" s="1"/>
  <c r="G560"/>
  <c r="G559" s="1"/>
  <c r="F560"/>
  <c r="F559" s="1"/>
  <c r="E515"/>
  <c r="E482"/>
  <c r="G735"/>
  <c r="G734" s="1"/>
  <c r="G723"/>
  <c r="G722" s="1"/>
  <c r="E720"/>
  <c r="G719"/>
  <c r="G718" s="1"/>
  <c r="F719"/>
  <c r="F718" s="1"/>
  <c r="E713"/>
  <c r="G712"/>
  <c r="F712"/>
  <c r="E711"/>
  <c r="G710"/>
  <c r="F710"/>
  <c r="E708"/>
  <c r="G707"/>
  <c r="G704" s="1"/>
  <c r="F707"/>
  <c r="E703"/>
  <c r="G702"/>
  <c r="G701" s="1"/>
  <c r="F702"/>
  <c r="F701" s="1"/>
  <c r="E699"/>
  <c r="G696"/>
  <c r="G695" s="1"/>
  <c r="G693"/>
  <c r="G692" s="1"/>
  <c r="E690"/>
  <c r="G689"/>
  <c r="G688" s="1"/>
  <c r="F689"/>
  <c r="F688" s="1"/>
  <c r="G685"/>
  <c r="G684" s="1"/>
  <c r="E464"/>
  <c r="E466"/>
  <c r="G774"/>
  <c r="G772" s="1"/>
  <c r="F774"/>
  <c r="F773" s="1"/>
  <c r="F317"/>
  <c r="G52"/>
  <c r="G51" s="1"/>
  <c r="G50" s="1"/>
  <c r="F597"/>
  <c r="F596" s="1"/>
  <c r="G207"/>
  <c r="G206" s="1"/>
  <c r="F207"/>
  <c r="F206" s="1"/>
  <c r="E795"/>
  <c r="F872"/>
  <c r="E825"/>
  <c r="G857"/>
  <c r="F857"/>
  <c r="E885"/>
  <c r="E884"/>
  <c r="G883"/>
  <c r="F883"/>
  <c r="E880"/>
  <c r="G876"/>
  <c r="G874"/>
  <c r="G872"/>
  <c r="E871"/>
  <c r="E870"/>
  <c r="E869"/>
  <c r="G868"/>
  <c r="F868"/>
  <c r="G866"/>
  <c r="E865"/>
  <c r="E864"/>
  <c r="E863"/>
  <c r="G862"/>
  <c r="F862"/>
  <c r="E861"/>
  <c r="G860"/>
  <c r="F860"/>
  <c r="E859"/>
  <c r="E858"/>
  <c r="E856"/>
  <c r="E853"/>
  <c r="E839"/>
  <c r="E838"/>
  <c r="E831"/>
  <c r="E830"/>
  <c r="G829"/>
  <c r="F829"/>
  <c r="E828"/>
  <c r="E827"/>
  <c r="G826"/>
  <c r="F826"/>
  <c r="E821"/>
  <c r="G820"/>
  <c r="G819" s="1"/>
  <c r="F820"/>
  <c r="F819" s="1"/>
  <c r="E818"/>
  <c r="G817"/>
  <c r="G816" s="1"/>
  <c r="F817"/>
  <c r="F816" s="1"/>
  <c r="E815"/>
  <c r="G814"/>
  <c r="G813" s="1"/>
  <c r="F814"/>
  <c r="F813" s="1"/>
  <c r="E806"/>
  <c r="G804"/>
  <c r="G803" s="1"/>
  <c r="E792"/>
  <c r="G791"/>
  <c r="G790" s="1"/>
  <c r="F791"/>
  <c r="F790" s="1"/>
  <c r="E789"/>
  <c r="G788"/>
  <c r="G787" s="1"/>
  <c r="F788"/>
  <c r="F787" s="1"/>
  <c r="E786"/>
  <c r="G785"/>
  <c r="G784" s="1"/>
  <c r="F785"/>
  <c r="F784" s="1"/>
  <c r="E661"/>
  <c r="G660"/>
  <c r="G659" s="1"/>
  <c r="F660"/>
  <c r="F659" s="1"/>
  <c r="E658"/>
  <c r="G657"/>
  <c r="E648"/>
  <c r="G647"/>
  <c r="G646" s="1"/>
  <c r="F647"/>
  <c r="F646" s="1"/>
  <c r="E628"/>
  <c r="G627"/>
  <c r="G626" s="1"/>
  <c r="G625" s="1"/>
  <c r="F627"/>
  <c r="F626" s="1"/>
  <c r="F625" s="1"/>
  <c r="E624"/>
  <c r="G615"/>
  <c r="F615"/>
  <c r="G597"/>
  <c r="G596" s="1"/>
  <c r="G594"/>
  <c r="F594"/>
  <c r="E593"/>
  <c r="G592"/>
  <c r="F592"/>
  <c r="G586"/>
  <c r="G585" s="1"/>
  <c r="F580"/>
  <c r="F579" s="1"/>
  <c r="F572"/>
  <c r="F571" s="1"/>
  <c r="G557"/>
  <c r="G556" s="1"/>
  <c r="F557"/>
  <c r="F556" s="1"/>
  <c r="G553"/>
  <c r="G552" s="1"/>
  <c r="F553"/>
  <c r="F552" s="1"/>
  <c r="F551" s="1"/>
  <c r="G546"/>
  <c r="G545" s="1"/>
  <c r="F546"/>
  <c r="F545" s="1"/>
  <c r="G543"/>
  <c r="G538"/>
  <c r="G537" s="1"/>
  <c r="F538"/>
  <c r="F537" s="1"/>
  <c r="G531"/>
  <c r="F531"/>
  <c r="F529"/>
  <c r="F528" s="1"/>
  <c r="F526"/>
  <c r="F525" s="1"/>
  <c r="G520"/>
  <c r="G519" s="1"/>
  <c r="F520"/>
  <c r="F519" s="1"/>
  <c r="G514"/>
  <c r="G513" s="1"/>
  <c r="F514"/>
  <c r="F513" s="1"/>
  <c r="F510"/>
  <c r="F509" s="1"/>
  <c r="G507"/>
  <c r="G506" s="1"/>
  <c r="F507"/>
  <c r="F506" s="1"/>
  <c r="E497"/>
  <c r="G496"/>
  <c r="F496"/>
  <c r="E495"/>
  <c r="G494"/>
  <c r="F494"/>
  <c r="E492"/>
  <c r="G491"/>
  <c r="F491"/>
  <c r="E490"/>
  <c r="G489"/>
  <c r="F489"/>
  <c r="E487"/>
  <c r="G486"/>
  <c r="G485" s="1"/>
  <c r="F486"/>
  <c r="F485" s="1"/>
  <c r="E484"/>
  <c r="G483"/>
  <c r="F483"/>
  <c r="G481"/>
  <c r="G480" s="1"/>
  <c r="F481"/>
  <c r="F480" s="1"/>
  <c r="E478"/>
  <c r="G477"/>
  <c r="F477"/>
  <c r="E476"/>
  <c r="G475"/>
  <c r="F475"/>
  <c r="E468"/>
  <c r="G467"/>
  <c r="F467"/>
  <c r="G465"/>
  <c r="G462" s="1"/>
  <c r="F465"/>
  <c r="F463"/>
  <c r="E463" s="1"/>
  <c r="G445"/>
  <c r="G444" s="1"/>
  <c r="F445"/>
  <c r="F444" s="1"/>
  <c r="G441"/>
  <c r="G440" s="1"/>
  <c r="F441"/>
  <c r="F440" s="1"/>
  <c r="F437"/>
  <c r="F436" s="1"/>
  <c r="F433"/>
  <c r="F432" s="1"/>
  <c r="G429"/>
  <c r="G428" s="1"/>
  <c r="F429"/>
  <c r="F428" s="1"/>
  <c r="G425"/>
  <c r="F425"/>
  <c r="G423"/>
  <c r="G422" s="1"/>
  <c r="F423"/>
  <c r="G419"/>
  <c r="G418" s="1"/>
  <c r="F419"/>
  <c r="F418" s="1"/>
  <c r="G416"/>
  <c r="G415" s="1"/>
  <c r="F416"/>
  <c r="F413"/>
  <c r="F412" s="1"/>
  <c r="G409"/>
  <c r="G408" s="1"/>
  <c r="F409"/>
  <c r="F408" s="1"/>
  <c r="G405"/>
  <c r="G404" s="1"/>
  <c r="F405"/>
  <c r="F404" s="1"/>
  <c r="G401"/>
  <c r="G400" s="1"/>
  <c r="F401"/>
  <c r="F400" s="1"/>
  <c r="G397"/>
  <c r="G396" s="1"/>
  <c r="F397"/>
  <c r="F396" s="1"/>
  <c r="F393"/>
  <c r="F392" s="1"/>
  <c r="G389"/>
  <c r="G388" s="1"/>
  <c r="F389"/>
  <c r="F388" s="1"/>
  <c r="G385"/>
  <c r="G384" s="1"/>
  <c r="F385"/>
  <c r="F384" s="1"/>
  <c r="F381"/>
  <c r="F380" s="1"/>
  <c r="G377"/>
  <c r="G376" s="1"/>
  <c r="F377"/>
  <c r="F376" s="1"/>
  <c r="G373"/>
  <c r="G372" s="1"/>
  <c r="F373"/>
  <c r="F372" s="1"/>
  <c r="G369"/>
  <c r="G368" s="1"/>
  <c r="F369"/>
  <c r="F368" s="1"/>
  <c r="G365"/>
  <c r="G364" s="1"/>
  <c r="F365"/>
  <c r="F364" s="1"/>
  <c r="G361"/>
  <c r="G360" s="1"/>
  <c r="F361"/>
  <c r="F360" s="1"/>
  <c r="F357"/>
  <c r="F356" s="1"/>
  <c r="E355"/>
  <c r="G354"/>
  <c r="G353" s="1"/>
  <c r="F354"/>
  <c r="F353" s="1"/>
  <c r="E352"/>
  <c r="G351"/>
  <c r="G348" s="1"/>
  <c r="F351"/>
  <c r="F348" s="1"/>
  <c r="E344"/>
  <c r="G343"/>
  <c r="F343"/>
  <c r="E342"/>
  <c r="G341"/>
  <c r="F341"/>
  <c r="G338"/>
  <c r="F338"/>
  <c r="G336"/>
  <c r="G335" s="1"/>
  <c r="E334"/>
  <c r="G333"/>
  <c r="F333"/>
  <c r="E332"/>
  <c r="G331"/>
  <c r="F331"/>
  <c r="G318"/>
  <c r="F318"/>
  <c r="E313"/>
  <c r="E301"/>
  <c r="G300"/>
  <c r="G299" s="1"/>
  <c r="F300"/>
  <c r="F299" s="1"/>
  <c r="E297"/>
  <c r="G296"/>
  <c r="G295" s="1"/>
  <c r="F296"/>
  <c r="F295" s="1"/>
  <c r="E282"/>
  <c r="E281"/>
  <c r="E280"/>
  <c r="G278"/>
  <c r="G277" s="1"/>
  <c r="E269"/>
  <c r="E268"/>
  <c r="E253"/>
  <c r="G243"/>
  <c r="G242" s="1"/>
  <c r="E241"/>
  <c r="G237"/>
  <c r="G236" s="1"/>
  <c r="G233"/>
  <c r="G232" s="1"/>
  <c r="F233"/>
  <c r="F232" s="1"/>
  <c r="E231"/>
  <c r="G229"/>
  <c r="G228" s="1"/>
  <c r="G225"/>
  <c r="G224" s="1"/>
  <c r="G222"/>
  <c r="F222"/>
  <c r="G220"/>
  <c r="F220"/>
  <c r="G218"/>
  <c r="G217" s="1"/>
  <c r="F218"/>
  <c r="G215"/>
  <c r="G214" s="1"/>
  <c r="F215"/>
  <c r="F214" s="1"/>
  <c r="G212"/>
  <c r="G211" s="1"/>
  <c r="F212"/>
  <c r="F211" s="1"/>
  <c r="G202"/>
  <c r="G195"/>
  <c r="G194" s="1"/>
  <c r="F195"/>
  <c r="F194" s="1"/>
  <c r="G192"/>
  <c r="G191" s="1"/>
  <c r="F192"/>
  <c r="F191" s="1"/>
  <c r="G189"/>
  <c r="G188" s="1"/>
  <c r="F189"/>
  <c r="F188" s="1"/>
  <c r="G183"/>
  <c r="F183"/>
  <c r="G180"/>
  <c r="F180"/>
  <c r="G178"/>
  <c r="G177" s="1"/>
  <c r="E176"/>
  <c r="G175"/>
  <c r="G174" s="1"/>
  <c r="F175"/>
  <c r="F174" s="1"/>
  <c r="G172"/>
  <c r="G171" s="1"/>
  <c r="F172"/>
  <c r="F171" s="1"/>
  <c r="G168"/>
  <c r="G167" s="1"/>
  <c r="F168"/>
  <c r="F167" s="1"/>
  <c r="G165"/>
  <c r="G164" s="1"/>
  <c r="F165"/>
  <c r="F164" s="1"/>
  <c r="E159"/>
  <c r="G158"/>
  <c r="F158"/>
  <c r="F157" s="1"/>
  <c r="G149"/>
  <c r="G148" s="1"/>
  <c r="F149"/>
  <c r="F148" s="1"/>
  <c r="G146"/>
  <c r="G145" s="1"/>
  <c r="G143"/>
  <c r="G142" s="1"/>
  <c r="F143"/>
  <c r="F142" s="1"/>
  <c r="G135"/>
  <c r="G134" s="1"/>
  <c r="G132"/>
  <c r="G131" s="1"/>
  <c r="E129"/>
  <c r="G128"/>
  <c r="F128"/>
  <c r="G126"/>
  <c r="G125" s="1"/>
  <c r="F126"/>
  <c r="F125" s="1"/>
  <c r="E124"/>
  <c r="G123"/>
  <c r="G122" s="1"/>
  <c r="F123"/>
  <c r="F122" s="1"/>
  <c r="G120"/>
  <c r="G119" s="1"/>
  <c r="F120"/>
  <c r="F119" s="1"/>
  <c r="G117"/>
  <c r="G116" s="1"/>
  <c r="F117"/>
  <c r="F116" s="1"/>
  <c r="G114"/>
  <c r="G113" s="1"/>
  <c r="F114"/>
  <c r="F113" s="1"/>
  <c r="G111"/>
  <c r="G110" s="1"/>
  <c r="G103"/>
  <c r="F103"/>
  <c r="G101"/>
  <c r="G100" s="1"/>
  <c r="F98"/>
  <c r="F97" s="1"/>
  <c r="E95"/>
  <c r="G94"/>
  <c r="F94"/>
  <c r="G92"/>
  <c r="F92"/>
  <c r="F91" s="1"/>
  <c r="G89"/>
  <c r="G88" s="1"/>
  <c r="F89"/>
  <c r="F88" s="1"/>
  <c r="G86"/>
  <c r="G85" s="1"/>
  <c r="E79"/>
  <c r="G78"/>
  <c r="G77" s="1"/>
  <c r="F78"/>
  <c r="F77" s="1"/>
  <c r="F75"/>
  <c r="F74" s="1"/>
  <c r="E64"/>
  <c r="E63"/>
  <c r="G62"/>
  <c r="F62"/>
  <c r="E61"/>
  <c r="G60"/>
  <c r="F60"/>
  <c r="E57"/>
  <c r="E56"/>
  <c r="E55"/>
  <c r="E54"/>
  <c r="G47"/>
  <c r="G46" s="1"/>
  <c r="E39"/>
  <c r="G38"/>
  <c r="G37" s="1"/>
  <c r="F38"/>
  <c r="F37" s="1"/>
  <c r="E36"/>
  <c r="G35"/>
  <c r="G34" s="1"/>
  <c r="F35"/>
  <c r="F34" s="1"/>
  <c r="G31"/>
  <c r="G30" s="1"/>
  <c r="F31"/>
  <c r="F30" s="1"/>
  <c r="G28"/>
  <c r="G27" s="1"/>
  <c r="F28"/>
  <c r="F27" s="1"/>
  <c r="E26"/>
  <c r="G25"/>
  <c r="G24" s="1"/>
  <c r="F25"/>
  <c r="F24" s="1"/>
  <c r="E23"/>
  <c r="G22"/>
  <c r="G21" s="1"/>
  <c r="F22"/>
  <c r="E20"/>
  <c r="G19"/>
  <c r="G18" s="1"/>
  <c r="F19"/>
  <c r="F18" s="1"/>
  <c r="E17"/>
  <c r="G16"/>
  <c r="G15" s="1"/>
  <c r="F16"/>
  <c r="F15" s="1"/>
  <c r="E873"/>
  <c r="G433"/>
  <c r="G432" s="1"/>
  <c r="G437"/>
  <c r="G436" s="1"/>
  <c r="G393"/>
  <c r="G392" s="1"/>
  <c r="G529"/>
  <c r="G528" s="1"/>
  <c r="G317"/>
  <c r="E319"/>
  <c r="G526"/>
  <c r="G525" s="1"/>
  <c r="E312"/>
  <c r="E687"/>
  <c r="F686"/>
  <c r="F685" s="1"/>
  <c r="E279"/>
  <c r="E867"/>
  <c r="F866"/>
  <c r="F237"/>
  <c r="F236" s="1"/>
  <c r="F693"/>
  <c r="F692" s="1"/>
  <c r="E694"/>
  <c r="F307"/>
  <c r="F306" s="1"/>
  <c r="E308"/>
  <c r="E544"/>
  <c r="E267"/>
  <c r="E53"/>
  <c r="F52"/>
  <c r="F51" s="1"/>
  <c r="G470"/>
  <c r="E200"/>
  <c r="F178"/>
  <c r="E204"/>
  <c r="G510"/>
  <c r="G509" s="1"/>
  <c r="G75"/>
  <c r="G74" s="1"/>
  <c r="G98"/>
  <c r="G97" s="1"/>
  <c r="E99"/>
  <c r="F47"/>
  <c r="E47" s="1"/>
  <c r="E746"/>
  <c r="F135"/>
  <c r="F101"/>
  <c r="G576"/>
  <c r="G575" s="1"/>
  <c r="E112"/>
  <c r="E322"/>
  <c r="E875"/>
  <c r="F874"/>
  <c r="F132"/>
  <c r="F131" s="1"/>
  <c r="E254"/>
  <c r="F549"/>
  <c r="F548" s="1"/>
  <c r="E752"/>
  <c r="F751"/>
  <c r="E698"/>
  <c r="E87"/>
  <c r="F86"/>
  <c r="E205"/>
  <c r="F202"/>
  <c r="E844"/>
  <c r="G843"/>
  <c r="G842" s="1"/>
  <c r="G841" s="1"/>
  <c r="G840" s="1"/>
  <c r="E147"/>
  <c r="F146"/>
  <c r="E805"/>
  <c r="F804"/>
  <c r="E230"/>
  <c r="F229"/>
  <c r="F228" s="1"/>
  <c r="E244"/>
  <c r="F243"/>
  <c r="F242" s="1"/>
  <c r="E742"/>
  <c r="F225"/>
  <c r="F224" s="1"/>
  <c r="G381"/>
  <c r="F696"/>
  <c r="F695" s="1"/>
  <c r="E697"/>
  <c r="E725"/>
  <c r="E337"/>
  <c r="F336"/>
  <c r="E358"/>
  <c r="G357"/>
  <c r="G356" s="1"/>
  <c r="F876"/>
  <c r="E877"/>
  <c r="E851"/>
  <c r="E757"/>
  <c r="F756"/>
  <c r="F755" s="1"/>
  <c r="G198"/>
  <c r="G413"/>
  <c r="G412" s="1"/>
  <c r="F749"/>
  <c r="E737"/>
  <c r="E460"/>
  <c r="G458"/>
  <c r="G457" s="1"/>
  <c r="E771"/>
  <c r="G770"/>
  <c r="F723"/>
  <c r="F722" s="1"/>
  <c r="F721" s="1"/>
  <c r="E81"/>
  <c r="J96" l="1"/>
  <c r="G740"/>
  <c r="F217"/>
  <c r="E217" s="1"/>
  <c r="J479"/>
  <c r="H642"/>
  <c r="F762"/>
  <c r="F761" s="1"/>
  <c r="F422"/>
  <c r="E422" s="1"/>
  <c r="G846"/>
  <c r="G845" s="1"/>
  <c r="E751"/>
  <c r="F100"/>
  <c r="E100" s="1"/>
  <c r="G823"/>
  <c r="G822" s="1"/>
  <c r="F105"/>
  <c r="H58"/>
  <c r="H641"/>
  <c r="F600"/>
  <c r="F599" s="1"/>
  <c r="F641"/>
  <c r="H730"/>
  <c r="F177"/>
  <c r="E177" s="1"/>
  <c r="E543"/>
  <c r="F823"/>
  <c r="F822" s="1"/>
  <c r="G105"/>
  <c r="G96" s="1"/>
  <c r="G600"/>
  <c r="G599" s="1"/>
  <c r="J170"/>
  <c r="H91"/>
  <c r="G316"/>
  <c r="G315" s="1"/>
  <c r="G762"/>
  <c r="G182"/>
  <c r="G170" s="1"/>
  <c r="J629"/>
  <c r="E470"/>
  <c r="G157"/>
  <c r="G130" s="1"/>
  <c r="F182"/>
  <c r="I264"/>
  <c r="H264" s="1"/>
  <c r="G256"/>
  <c r="G250" s="1"/>
  <c r="H256"/>
  <c r="H549"/>
  <c r="I177"/>
  <c r="H177" s="1"/>
  <c r="J73"/>
  <c r="F591"/>
  <c r="F584" s="1"/>
  <c r="E671"/>
  <c r="E259"/>
  <c r="E569"/>
  <c r="E650"/>
  <c r="E847"/>
  <c r="G91"/>
  <c r="E91" s="1"/>
  <c r="E161"/>
  <c r="E52"/>
  <c r="E288"/>
  <c r="H422"/>
  <c r="H283"/>
  <c r="H182"/>
  <c r="H480"/>
  <c r="H462"/>
  <c r="F772"/>
  <c r="E772" s="1"/>
  <c r="F250"/>
  <c r="F340"/>
  <c r="G340"/>
  <c r="E40"/>
  <c r="F834"/>
  <c r="F833" s="1"/>
  <c r="F832" s="1"/>
  <c r="E108"/>
  <c r="E765"/>
  <c r="H493"/>
  <c r="H100"/>
  <c r="G767"/>
  <c r="E781"/>
  <c r="E632"/>
  <c r="E695"/>
  <c r="E678"/>
  <c r="E257"/>
  <c r="I609"/>
  <c r="H609" s="1"/>
  <c r="H488"/>
  <c r="J666"/>
  <c r="I551"/>
  <c r="H551" s="1"/>
  <c r="H246"/>
  <c r="I85"/>
  <c r="H85" s="1"/>
  <c r="E719"/>
  <c r="E611"/>
  <c r="E749"/>
  <c r="E455"/>
  <c r="E560"/>
  <c r="G540"/>
  <c r="E540" s="1"/>
  <c r="E610"/>
  <c r="E393"/>
  <c r="E146"/>
  <c r="E872"/>
  <c r="E192"/>
  <c r="E86"/>
  <c r="H340"/>
  <c r="F85"/>
  <c r="F73" s="1"/>
  <c r="E481"/>
  <c r="G591"/>
  <c r="E625"/>
  <c r="E826"/>
  <c r="E883"/>
  <c r="H668"/>
  <c r="F803"/>
  <c r="F802" s="1"/>
  <c r="H804"/>
  <c r="I803"/>
  <c r="I802" s="1"/>
  <c r="H802" s="1"/>
  <c r="E804"/>
  <c r="F145"/>
  <c r="E145" s="1"/>
  <c r="E143"/>
  <c r="E817"/>
  <c r="E647"/>
  <c r="E586"/>
  <c r="E876"/>
  <c r="E597"/>
  <c r="E336"/>
  <c r="E623"/>
  <c r="E311"/>
  <c r="E365"/>
  <c r="E517"/>
  <c r="G469"/>
  <c r="E469" s="1"/>
  <c r="E692"/>
  <c r="E866"/>
  <c r="E165"/>
  <c r="G330"/>
  <c r="F330"/>
  <c r="E465"/>
  <c r="G488"/>
  <c r="E592"/>
  <c r="E862"/>
  <c r="E857"/>
  <c r="E881"/>
  <c r="E472"/>
  <c r="E835"/>
  <c r="E41"/>
  <c r="E639"/>
  <c r="E185"/>
  <c r="E252"/>
  <c r="F654"/>
  <c r="F653" s="1"/>
  <c r="F652" s="1"/>
  <c r="E605"/>
  <c r="E607"/>
  <c r="H822"/>
  <c r="E317"/>
  <c r="E696"/>
  <c r="E576"/>
  <c r="E689"/>
  <c r="E433"/>
  <c r="E549"/>
  <c r="E702"/>
  <c r="E820"/>
  <c r="E212"/>
  <c r="E635"/>
  <c r="E681"/>
  <c r="E814"/>
  <c r="E449"/>
  <c r="E707"/>
  <c r="E132"/>
  <c r="G834"/>
  <c r="G833" s="1"/>
  <c r="G832" s="1"/>
  <c r="E759"/>
  <c r="E44"/>
  <c r="E207"/>
  <c r="E572"/>
  <c r="E538"/>
  <c r="E486"/>
  <c r="E369"/>
  <c r="E126"/>
  <c r="E388"/>
  <c r="E381"/>
  <c r="E546"/>
  <c r="E247"/>
  <c r="E346"/>
  <c r="E503"/>
  <c r="E499"/>
  <c r="G654"/>
  <c r="G653" s="1"/>
  <c r="I667"/>
  <c r="H667" s="1"/>
  <c r="H540"/>
  <c r="H762"/>
  <c r="H217"/>
  <c r="H59"/>
  <c r="E404"/>
  <c r="E125"/>
  <c r="E128"/>
  <c r="E232"/>
  <c r="G276"/>
  <c r="E318"/>
  <c r="E331"/>
  <c r="E333"/>
  <c r="E343"/>
  <c r="E364"/>
  <c r="E368"/>
  <c r="E425"/>
  <c r="E467"/>
  <c r="G474"/>
  <c r="E477"/>
  <c r="E483"/>
  <c r="E496"/>
  <c r="E160"/>
  <c r="I276"/>
  <c r="H276" s="1"/>
  <c r="E693"/>
  <c r="E120"/>
  <c r="E215"/>
  <c r="E526"/>
  <c r="E553"/>
  <c r="E98"/>
  <c r="F46"/>
  <c r="E46" s="1"/>
  <c r="E510"/>
  <c r="E233"/>
  <c r="E243"/>
  <c r="E237"/>
  <c r="E389"/>
  <c r="E218"/>
  <c r="E532"/>
  <c r="E423"/>
  <c r="E580"/>
  <c r="E28"/>
  <c r="E807"/>
  <c r="G59"/>
  <c r="G58" s="1"/>
  <c r="F276"/>
  <c r="I250"/>
  <c r="F65"/>
  <c r="H773"/>
  <c r="H591"/>
  <c r="I461"/>
  <c r="I163"/>
  <c r="H163" s="1"/>
  <c r="E80"/>
  <c r="E756"/>
  <c r="E626"/>
  <c r="E89"/>
  <c r="E529"/>
  <c r="E203"/>
  <c r="E229"/>
  <c r="E19"/>
  <c r="E111"/>
  <c r="E183"/>
  <c r="F748"/>
  <c r="F747" s="1"/>
  <c r="E377"/>
  <c r="E660"/>
  <c r="E874"/>
  <c r="E135"/>
  <c r="I755"/>
  <c r="H755" s="1"/>
  <c r="I744"/>
  <c r="J329"/>
  <c r="H80"/>
  <c r="J13"/>
  <c r="I134"/>
  <c r="H134" s="1"/>
  <c r="H654"/>
  <c r="J691"/>
  <c r="J683" s="1"/>
  <c r="J583"/>
  <c r="I305"/>
  <c r="H305" s="1"/>
  <c r="E307"/>
  <c r="E303"/>
  <c r="E142"/>
  <c r="E372"/>
  <c r="F673"/>
  <c r="F666" s="1"/>
  <c r="E30"/>
  <c r="E60"/>
  <c r="E92"/>
  <c r="E103"/>
  <c r="E148"/>
  <c r="E180"/>
  <c r="E220"/>
  <c r="E222"/>
  <c r="E296"/>
  <c r="E338"/>
  <c r="E341"/>
  <c r="E373"/>
  <c r="E401"/>
  <c r="E405"/>
  <c r="E416"/>
  <c r="E154"/>
  <c r="E43"/>
  <c r="E290"/>
  <c r="E655"/>
  <c r="H823"/>
  <c r="J761"/>
  <c r="J739" s="1"/>
  <c r="H709"/>
  <c r="F609"/>
  <c r="H157"/>
  <c r="E758"/>
  <c r="E770"/>
  <c r="E357"/>
  <c r="E458"/>
  <c r="G380"/>
  <c r="E164"/>
  <c r="E790"/>
  <c r="E475"/>
  <c r="F474"/>
  <c r="E489"/>
  <c r="E491"/>
  <c r="E494"/>
  <c r="F493"/>
  <c r="E594"/>
  <c r="E627"/>
  <c r="E791"/>
  <c r="E829"/>
  <c r="E860"/>
  <c r="E206"/>
  <c r="E596"/>
  <c r="E688"/>
  <c r="E710"/>
  <c r="E712"/>
  <c r="E559"/>
  <c r="E448"/>
  <c r="E452"/>
  <c r="E705"/>
  <c r="G748"/>
  <c r="G747" s="1"/>
  <c r="E780"/>
  <c r="E541"/>
  <c r="E649"/>
  <c r="E824"/>
  <c r="E110"/>
  <c r="E70"/>
  <c r="E794"/>
  <c r="E793" s="1"/>
  <c r="E837"/>
  <c r="E810"/>
  <c r="E83"/>
  <c r="J209"/>
  <c r="J461"/>
  <c r="H474"/>
  <c r="E194"/>
  <c r="F227"/>
  <c r="E188"/>
  <c r="E88"/>
  <c r="E657"/>
  <c r="J249"/>
  <c r="H469"/>
  <c r="H843"/>
  <c r="H842" s="1"/>
  <c r="G551"/>
  <c r="E551" s="1"/>
  <c r="E552"/>
  <c r="E615"/>
  <c r="G609"/>
  <c r="E585"/>
  <c r="E34"/>
  <c r="E638"/>
  <c r="F59"/>
  <c r="F58" s="1"/>
  <c r="E412"/>
  <c r="E16"/>
  <c r="E35"/>
  <c r="E25"/>
  <c r="E101"/>
  <c r="E178"/>
  <c r="E75"/>
  <c r="E437"/>
  <c r="F846"/>
  <c r="E843"/>
  <c r="E842" s="1"/>
  <c r="E225"/>
  <c r="F134"/>
  <c r="E123"/>
  <c r="E445"/>
  <c r="E172"/>
  <c r="E686"/>
  <c r="E385"/>
  <c r="E351"/>
  <c r="E557"/>
  <c r="E507"/>
  <c r="E616"/>
  <c r="E114"/>
  <c r="E300"/>
  <c r="E158"/>
  <c r="E409"/>
  <c r="E457"/>
  <c r="E419"/>
  <c r="E149"/>
  <c r="E117"/>
  <c r="E774"/>
  <c r="E413"/>
  <c r="E480"/>
  <c r="F704"/>
  <c r="E704" s="1"/>
  <c r="E523"/>
  <c r="E763"/>
  <c r="E788"/>
  <c r="E441"/>
  <c r="E429"/>
  <c r="E361"/>
  <c r="E354"/>
  <c r="E175"/>
  <c r="E278"/>
  <c r="F335"/>
  <c r="E335" s="1"/>
  <c r="E266"/>
  <c r="E723"/>
  <c r="E664"/>
  <c r="E520"/>
  <c r="E168"/>
  <c r="E38"/>
  <c r="E675"/>
  <c r="E785"/>
  <c r="E240"/>
  <c r="E152"/>
  <c r="E155"/>
  <c r="E283"/>
  <c r="E67"/>
  <c r="E514"/>
  <c r="F415"/>
  <c r="E415" s="1"/>
  <c r="E669"/>
  <c r="E800"/>
  <c r="G773"/>
  <c r="E773" s="1"/>
  <c r="E528"/>
  <c r="E31"/>
  <c r="E397"/>
  <c r="F488"/>
  <c r="G802"/>
  <c r="G709"/>
  <c r="E428"/>
  <c r="E116"/>
  <c r="E396"/>
  <c r="E440"/>
  <c r="E27"/>
  <c r="E642"/>
  <c r="G641"/>
  <c r="G65"/>
  <c r="E66"/>
  <c r="E400"/>
  <c r="E485"/>
  <c r="E634"/>
  <c r="G630"/>
  <c r="E22"/>
  <c r="E78"/>
  <c r="E94"/>
  <c r="E119"/>
  <c r="E195"/>
  <c r="E348"/>
  <c r="E444"/>
  <c r="F462"/>
  <c r="G493"/>
  <c r="E513"/>
  <c r="E545"/>
  <c r="E556"/>
  <c r="E868"/>
  <c r="E701"/>
  <c r="F709"/>
  <c r="E564"/>
  <c r="E151"/>
  <c r="E239"/>
  <c r="I812"/>
  <c r="H812" s="1"/>
  <c r="E680"/>
  <c r="E251"/>
  <c r="E677"/>
  <c r="E69"/>
  <c r="E77"/>
  <c r="E299"/>
  <c r="E408"/>
  <c r="G210"/>
  <c r="E211"/>
  <c r="E537"/>
  <c r="F536"/>
  <c r="G667"/>
  <c r="E667" s="1"/>
  <c r="E668"/>
  <c r="E18"/>
  <c r="E816"/>
  <c r="E568"/>
  <c r="F187"/>
  <c r="E191"/>
  <c r="E659"/>
  <c r="F812"/>
  <c r="E813"/>
  <c r="E199"/>
  <c r="F198"/>
  <c r="E198" s="1"/>
  <c r="E321"/>
  <c r="F320"/>
  <c r="F316" s="1"/>
  <c r="F315" s="1"/>
  <c r="F735"/>
  <c r="E736"/>
  <c r="G620"/>
  <c r="E384"/>
  <c r="E392"/>
  <c r="G33"/>
  <c r="E353"/>
  <c r="E360"/>
  <c r="E436"/>
  <c r="E579"/>
  <c r="G645"/>
  <c r="E787"/>
  <c r="G555"/>
  <c r="E571"/>
  <c r="E345"/>
  <c r="G298"/>
  <c r="H413"/>
  <c r="E637"/>
  <c r="E295"/>
  <c r="G187"/>
  <c r="G163"/>
  <c r="G305"/>
  <c r="F21"/>
  <c r="E21" s="1"/>
  <c r="G779"/>
  <c r="E509"/>
  <c r="E62"/>
  <c r="E189"/>
  <c r="G197"/>
  <c r="E214"/>
  <c r="E418"/>
  <c r="E519"/>
  <c r="E531"/>
  <c r="E522"/>
  <c r="E310"/>
  <c r="E563"/>
  <c r="E799"/>
  <c r="E502"/>
  <c r="F744"/>
  <c r="F740" s="1"/>
  <c r="H458"/>
  <c r="H357"/>
  <c r="E755"/>
  <c r="E224"/>
  <c r="E202"/>
  <c r="E131"/>
  <c r="E97"/>
  <c r="E51"/>
  <c r="F50"/>
  <c r="E50" s="1"/>
  <c r="E685"/>
  <c r="F684"/>
  <c r="G14"/>
  <c r="E15"/>
  <c r="E24"/>
  <c r="E37"/>
  <c r="E122"/>
  <c r="E171"/>
  <c r="E228"/>
  <c r="G227"/>
  <c r="E236"/>
  <c r="G235"/>
  <c r="F645"/>
  <c r="E646"/>
  <c r="E277"/>
  <c r="F840"/>
  <c r="E841"/>
  <c r="E840" s="1"/>
  <c r="E548"/>
  <c r="F555"/>
  <c r="E575"/>
  <c r="G673"/>
  <c r="E674"/>
  <c r="G245"/>
  <c r="E245" s="1"/>
  <c r="E246"/>
  <c r="E302"/>
  <c r="F298"/>
  <c r="E113"/>
  <c r="E356"/>
  <c r="E376"/>
  <c r="E432"/>
  <c r="E718"/>
  <c r="E516"/>
  <c r="E242"/>
  <c r="F235"/>
  <c r="E74"/>
  <c r="E306"/>
  <c r="F305"/>
  <c r="F163"/>
  <c r="E167"/>
  <c r="E174"/>
  <c r="E506"/>
  <c r="E784"/>
  <c r="F779"/>
  <c r="E819"/>
  <c r="G812"/>
  <c r="E722"/>
  <c r="G721"/>
  <c r="E721" s="1"/>
  <c r="F621"/>
  <c r="E622"/>
  <c r="E265"/>
  <c r="E264"/>
  <c r="E741"/>
  <c r="F630"/>
  <c r="E631"/>
  <c r="G662"/>
  <c r="E662" s="1"/>
  <c r="E663"/>
  <c r="E498"/>
  <c r="E525"/>
  <c r="H470"/>
  <c r="H774"/>
  <c r="I772"/>
  <c r="H772" s="1"/>
  <c r="I584"/>
  <c r="H584" s="1"/>
  <c r="H847"/>
  <c r="I846"/>
  <c r="H834"/>
  <c r="I833"/>
  <c r="H780"/>
  <c r="I779"/>
  <c r="H735"/>
  <c r="I734"/>
  <c r="H734" s="1"/>
  <c r="H692"/>
  <c r="H685"/>
  <c r="I684"/>
  <c r="H663"/>
  <c r="I662"/>
  <c r="H662" s="1"/>
  <c r="H336"/>
  <c r="I335"/>
  <c r="H335" s="1"/>
  <c r="H321"/>
  <c r="I320"/>
  <c r="I316" s="1"/>
  <c r="I315" s="1"/>
  <c r="H251"/>
  <c r="H203"/>
  <c r="I202"/>
  <c r="H202" s="1"/>
  <c r="H105"/>
  <c r="H74"/>
  <c r="H15"/>
  <c r="I14"/>
  <c r="I673"/>
  <c r="I653"/>
  <c r="I645"/>
  <c r="H645" s="1"/>
  <c r="I555"/>
  <c r="H555" s="1"/>
  <c r="I479"/>
  <c r="H380"/>
  <c r="I210"/>
  <c r="H50"/>
  <c r="H841"/>
  <c r="H840" s="1"/>
  <c r="I840"/>
  <c r="H749"/>
  <c r="I748"/>
  <c r="H748" s="1"/>
  <c r="H696"/>
  <c r="I695"/>
  <c r="H695" s="1"/>
  <c r="H631"/>
  <c r="I630"/>
  <c r="H621"/>
  <c r="I620"/>
  <c r="H620" s="1"/>
  <c r="H600"/>
  <c r="I599"/>
  <c r="H599" s="1"/>
  <c r="H330"/>
  <c r="H300"/>
  <c r="I299"/>
  <c r="H277"/>
  <c r="H236"/>
  <c r="I235"/>
  <c r="H235" s="1"/>
  <c r="H229"/>
  <c r="I228"/>
  <c r="H198"/>
  <c r="I145"/>
  <c r="H146"/>
  <c r="I110"/>
  <c r="H110" s="1"/>
  <c r="H111"/>
  <c r="H66"/>
  <c r="I65"/>
  <c r="H65" s="1"/>
  <c r="H171"/>
  <c r="H188"/>
  <c r="I187"/>
  <c r="H187" s="1"/>
  <c r="J778"/>
  <c r="I536"/>
  <c r="H536" s="1"/>
  <c r="H381"/>
  <c r="I33"/>
  <c r="H33" s="1"/>
  <c r="H51"/>
  <c r="H744" l="1"/>
  <c r="I740"/>
  <c r="H740" s="1"/>
  <c r="E822"/>
  <c r="F96"/>
  <c r="E96" s="1"/>
  <c r="I96"/>
  <c r="H96" s="1"/>
  <c r="F210"/>
  <c r="F209" s="1"/>
  <c r="H479"/>
  <c r="F479"/>
  <c r="E823"/>
  <c r="E157"/>
  <c r="E591"/>
  <c r="F170"/>
  <c r="E170" s="1"/>
  <c r="E641"/>
  <c r="E730"/>
  <c r="E182"/>
  <c r="E762"/>
  <c r="E474"/>
  <c r="H803"/>
  <c r="G761"/>
  <c r="E761" s="1"/>
  <c r="G536"/>
  <c r="E536" s="1"/>
  <c r="I170"/>
  <c r="H170" s="1"/>
  <c r="E833"/>
  <c r="E654"/>
  <c r="G479"/>
  <c r="G691"/>
  <c r="G683" s="1"/>
  <c r="E488"/>
  <c r="E834"/>
  <c r="G584"/>
  <c r="G583" s="1"/>
  <c r="E340"/>
  <c r="F33"/>
  <c r="E33" s="1"/>
  <c r="E832"/>
  <c r="E256"/>
  <c r="J72"/>
  <c r="E330"/>
  <c r="E767"/>
  <c r="G73"/>
  <c r="E73" s="1"/>
  <c r="F130"/>
  <c r="E130" s="1"/>
  <c r="G461"/>
  <c r="F461"/>
  <c r="E85"/>
  <c r="G329"/>
  <c r="E803"/>
  <c r="E380"/>
  <c r="E134"/>
  <c r="E748"/>
  <c r="F329"/>
  <c r="E493"/>
  <c r="E58"/>
  <c r="J328"/>
  <c r="J886" s="1"/>
  <c r="E305"/>
  <c r="E802"/>
  <c r="E747"/>
  <c r="I73"/>
  <c r="H73" s="1"/>
  <c r="E462"/>
  <c r="E227"/>
  <c r="E65"/>
  <c r="E645"/>
  <c r="E609"/>
  <c r="E320"/>
  <c r="E59"/>
  <c r="H461"/>
  <c r="H761"/>
  <c r="I197"/>
  <c r="H197" s="1"/>
  <c r="F197"/>
  <c r="E197" s="1"/>
  <c r="E235"/>
  <c r="E653"/>
  <c r="E745"/>
  <c r="E555"/>
  <c r="I329"/>
  <c r="I328" s="1"/>
  <c r="E163"/>
  <c r="E298"/>
  <c r="F14"/>
  <c r="E14" s="1"/>
  <c r="E187"/>
  <c r="E276"/>
  <c r="E105"/>
  <c r="E709"/>
  <c r="G629"/>
  <c r="F691"/>
  <c r="G13"/>
  <c r="F845"/>
  <c r="E845" s="1"/>
  <c r="E846"/>
  <c r="E812"/>
  <c r="E600"/>
  <c r="F734"/>
  <c r="E734" s="1"/>
  <c r="E735"/>
  <c r="E779"/>
  <c r="F778"/>
  <c r="F629"/>
  <c r="E630"/>
  <c r="F620"/>
  <c r="E620" s="1"/>
  <c r="E621"/>
  <c r="E250"/>
  <c r="F249"/>
  <c r="E316"/>
  <c r="G666"/>
  <c r="E666" s="1"/>
  <c r="E673"/>
  <c r="G249"/>
  <c r="G652"/>
  <c r="E652" s="1"/>
  <c r="F583"/>
  <c r="E599"/>
  <c r="E744"/>
  <c r="E684"/>
  <c r="G778"/>
  <c r="G209"/>
  <c r="H228"/>
  <c r="I227"/>
  <c r="H227" s="1"/>
  <c r="H299"/>
  <c r="I298"/>
  <c r="H298" s="1"/>
  <c r="H630"/>
  <c r="I629"/>
  <c r="H629" s="1"/>
  <c r="H210"/>
  <c r="H145"/>
  <c r="I130"/>
  <c r="H130" s="1"/>
  <c r="H653"/>
  <c r="I652"/>
  <c r="H652" s="1"/>
  <c r="H14"/>
  <c r="I13"/>
  <c r="H250"/>
  <c r="H320"/>
  <c r="H684"/>
  <c r="H779"/>
  <c r="I778"/>
  <c r="H778" s="1"/>
  <c r="H833"/>
  <c r="I832"/>
  <c r="H832" s="1"/>
  <c r="H846"/>
  <c r="I845"/>
  <c r="H845" s="1"/>
  <c r="I583"/>
  <c r="H583" s="1"/>
  <c r="I691"/>
  <c r="H691" s="1"/>
  <c r="H673"/>
  <c r="I666"/>
  <c r="H666" s="1"/>
  <c r="I747"/>
  <c r="H747" s="1"/>
  <c r="G739" l="1"/>
  <c r="E210"/>
  <c r="E479"/>
  <c r="E691"/>
  <c r="E584"/>
  <c r="G328"/>
  <c r="E461"/>
  <c r="F328"/>
  <c r="H329"/>
  <c r="E329"/>
  <c r="F13"/>
  <c r="E13" s="1"/>
  <c r="H328"/>
  <c r="E583"/>
  <c r="E629"/>
  <c r="F72"/>
  <c r="I249"/>
  <c r="H249" s="1"/>
  <c r="F683"/>
  <c r="E683" s="1"/>
  <c r="G72"/>
  <c r="I209"/>
  <c r="H209" s="1"/>
  <c r="E249"/>
  <c r="I683"/>
  <c r="H683" s="1"/>
  <c r="E209"/>
  <c r="E740"/>
  <c r="F739"/>
  <c r="E315"/>
  <c r="E778"/>
  <c r="H316"/>
  <c r="H315"/>
  <c r="I72"/>
  <c r="H72" s="1"/>
  <c r="H13"/>
  <c r="I739"/>
  <c r="H739" s="1"/>
  <c r="E739" l="1"/>
  <c r="E328"/>
  <c r="G886"/>
  <c r="E72"/>
  <c r="F886"/>
  <c r="I886"/>
  <c r="H886" s="1"/>
  <c r="E886" l="1"/>
</calcChain>
</file>

<file path=xl/sharedStrings.xml><?xml version="1.0" encoding="utf-8"?>
<sst xmlns="http://schemas.openxmlformats.org/spreadsheetml/2006/main" count="2507" uniqueCount="984">
  <si>
    <t>Наименование показателя</t>
  </si>
  <si>
    <t>0113</t>
  </si>
  <si>
    <t>0409</t>
  </si>
  <si>
    <t>0412</t>
  </si>
  <si>
    <t>0501</t>
  </si>
  <si>
    <t>0503</t>
  </si>
  <si>
    <t>0104</t>
  </si>
  <si>
    <t>0408</t>
  </si>
  <si>
    <t>1004</t>
  </si>
  <si>
    <t>0407</t>
  </si>
  <si>
    <t>0505</t>
  </si>
  <si>
    <t>1003</t>
  </si>
  <si>
    <t>ВСЕГО:</t>
  </si>
  <si>
    <t>Целевая статья</t>
  </si>
  <si>
    <t>Вид рас- хода</t>
  </si>
  <si>
    <t>100</t>
  </si>
  <si>
    <t>200</t>
  </si>
  <si>
    <t>600</t>
  </si>
  <si>
    <t>800</t>
  </si>
  <si>
    <t>300</t>
  </si>
  <si>
    <t>400</t>
  </si>
  <si>
    <t>Предоставление субсидий бюджетным, автономным учреждениям и иным некоммерческим организациям</t>
  </si>
  <si>
    <t>Иные бюджетные ассигнования</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</si>
  <si>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</si>
  <si>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</si>
  <si>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</si>
  <si>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0707</t>
  </si>
  <si>
    <t>0702</t>
  </si>
  <si>
    <t>0701</t>
  </si>
  <si>
    <t>0309</t>
  </si>
  <si>
    <t>Социальное обеспечение и иные выплаты населению</t>
  </si>
  <si>
    <t>0709</t>
  </si>
  <si>
    <t>0801</t>
  </si>
  <si>
    <t>0804</t>
  </si>
  <si>
    <t>1105</t>
  </si>
  <si>
    <t>1202</t>
  </si>
  <si>
    <t>0410</t>
  </si>
  <si>
    <t>0401</t>
  </si>
  <si>
    <t>0405</t>
  </si>
  <si>
    <t>1006</t>
  </si>
  <si>
    <t>Непрограммная часть</t>
  </si>
  <si>
    <t>0103</t>
  </si>
  <si>
    <t>0107</t>
  </si>
  <si>
    <t>0106</t>
  </si>
  <si>
    <t>Резервные фонды местных администраций</t>
  </si>
  <si>
    <t>0111</t>
  </si>
  <si>
    <t>Обслуживание государственного (муниципального) долга</t>
  </si>
  <si>
    <t>700</t>
  </si>
  <si>
    <t>1301</t>
  </si>
  <si>
    <t>Расходы на содержание представительного органа муниципального образования</t>
  </si>
  <si>
    <t>Обслуживание муниципального долга</t>
  </si>
  <si>
    <t>Непрограммное направление деятельности "Реализация функций органов местного самоуправления"</t>
  </si>
  <si>
    <t>0400000000</t>
  </si>
  <si>
    <t xml:space="preserve">Подпрограмма "Развитие библиотечного дела" </t>
  </si>
  <si>
    <t>0410000000</t>
  </si>
  <si>
    <t>0410100000</t>
  </si>
  <si>
    <t xml:space="preserve">Обеспечение деятельности (оказание услуг) муниципальных учреждений (организаций) </t>
  </si>
  <si>
    <t>0410122100</t>
  </si>
  <si>
    <t>Капитальный ремонт</t>
  </si>
  <si>
    <t xml:space="preserve">Подпрограмма "Развитие музейного дела" </t>
  </si>
  <si>
    <t>0420000000</t>
  </si>
  <si>
    <t>0420100000</t>
  </si>
  <si>
    <t>Обеспечение деятельности (оказание услуг) муниципальных учреждений (организаций)</t>
  </si>
  <si>
    <t>0420122100</t>
  </si>
  <si>
    <t xml:space="preserve">Подпрограмма "Культурно-досуговая деятельность" </t>
  </si>
  <si>
    <t>0430000000</t>
  </si>
  <si>
    <t>Основное мероприятие "Обеспечение деятельности муниципальных культурно-досуговых учреждений Старооскольского городского округа"</t>
  </si>
  <si>
    <t>0430100000</t>
  </si>
  <si>
    <t>0430122100</t>
  </si>
  <si>
    <t>0430500000</t>
  </si>
  <si>
    <t>Мероприятия</t>
  </si>
  <si>
    <t>0430526010</t>
  </si>
  <si>
    <t>Подпрограмма "Развитие профессионального искусства"</t>
  </si>
  <si>
    <t>0450000000</t>
  </si>
  <si>
    <t>0450100000</t>
  </si>
  <si>
    <t>0450122100</t>
  </si>
  <si>
    <t>Основное мероприятие "Обеспечение функций администрации Старооскольского городского округа в области культуры"</t>
  </si>
  <si>
    <t>0460100000</t>
  </si>
  <si>
    <t>Расходы на содержание органов местного самоуправления</t>
  </si>
  <si>
    <t>0460121120</t>
  </si>
  <si>
    <t>Основное мероприятие "Обеспечение своевременности сдачи отчетов, разработка и исполнение регламентов услуг, планов хозяйственной деятельности, муниципальных заданий, бюджетных смет"</t>
  </si>
  <si>
    <t>0460300000</t>
  </si>
  <si>
    <t>0460322100</t>
  </si>
  <si>
    <t>0300000000</t>
  </si>
  <si>
    <t>0310000000</t>
  </si>
  <si>
    <t>Основное мероприятие "Работа с молодежными общественными объединениями, организациями и представителями неформальных субкультур"</t>
  </si>
  <si>
    <t>0310200000</t>
  </si>
  <si>
    <t>0310226010</t>
  </si>
  <si>
    <t>0310600000</t>
  </si>
  <si>
    <t>0310617080</t>
  </si>
  <si>
    <t>Ежегодная премия главы администрации Старооскольского городского округа "Одаренность"</t>
  </si>
  <si>
    <t>0310617090</t>
  </si>
  <si>
    <t>0310626010</t>
  </si>
  <si>
    <t>Основное мероприятие "Создание условий для развития лидерских качеств у молодежи "</t>
  </si>
  <si>
    <t>0310700000</t>
  </si>
  <si>
    <t>0310726010</t>
  </si>
  <si>
    <t>0320000000</t>
  </si>
  <si>
    <t>Основное мероприятие "Работа по патриотическому воспитанию молодежи в ходе реализации мероприятий духовно-нравственной и патриотической направленности"</t>
  </si>
  <si>
    <t>0320200000</t>
  </si>
  <si>
    <t>0320226010</t>
  </si>
  <si>
    <t>Основное мероприятие "Проведение мероприятий, направленных на формирование у молодежи призывного возраста позитивного отношения к службе в Вооруженных Силах Российской Федерации"</t>
  </si>
  <si>
    <t>0320300000</t>
  </si>
  <si>
    <t>0320326010</t>
  </si>
  <si>
    <t>0330000000</t>
  </si>
  <si>
    <t>Основное мероприятие   "Содержание аппарата управления по делам молодежи администрации Старооскольского городского округа"</t>
  </si>
  <si>
    <t>0330100000</t>
  </si>
  <si>
    <t xml:space="preserve"> Расходы на содержание органов местного самоуправления</t>
  </si>
  <si>
    <t>0330121120</t>
  </si>
  <si>
    <t>Основное мероприятие   "Ведение хозяйственно-коммунальных услуг управления по делам молодежи администрации Старооскольского городского округа"</t>
  </si>
  <si>
    <t>0330200000</t>
  </si>
  <si>
    <t>0330221120</t>
  </si>
  <si>
    <t>0330300000</t>
  </si>
  <si>
    <t>0330322100</t>
  </si>
  <si>
    <t>1000000000</t>
  </si>
  <si>
    <t>Основное мероприятие "Возмещение части процентной ставки по долгосрочным, среднесрочным и краткосрочным кредитам, взятым малыми формами хозяйствования"</t>
  </si>
  <si>
    <t>9900000000</t>
  </si>
  <si>
    <t>9990000000</t>
  </si>
  <si>
    <t>9990021120</t>
  </si>
  <si>
    <t>9990021220</t>
  </si>
  <si>
    <t>9990021310</t>
  </si>
  <si>
    <t>9990021320</t>
  </si>
  <si>
    <t>9990021410</t>
  </si>
  <si>
    <t>9990021420</t>
  </si>
  <si>
    <t>9990021500</t>
  </si>
  <si>
    <t>9990021600</t>
  </si>
  <si>
    <t>9990022100</t>
  </si>
  <si>
    <t>Организация предоставления мер по поддержке сельскохозяйственного производства</t>
  </si>
  <si>
    <t xml:space="preserve">Осуществление отдельных государственных полномочий по рассмотрению дел об административных правонарушениях </t>
  </si>
  <si>
    <t>9990071310</t>
  </si>
  <si>
    <t>0100000000</t>
  </si>
  <si>
    <t>0110000000</t>
  </si>
  <si>
    <t xml:space="preserve">Основное мероприятие "Оказание комплексной социально-правовой помощи родителям, состоящим на учете за потребление наркотических веществ"
</t>
  </si>
  <si>
    <t>0110300000</t>
  </si>
  <si>
    <t xml:space="preserve">Мероприятия </t>
  </si>
  <si>
    <t>0110326010</t>
  </si>
  <si>
    <t>0110500000</t>
  </si>
  <si>
    <t>0110526010</t>
  </si>
  <si>
    <t>0110700000</t>
  </si>
  <si>
    <t>0110726010</t>
  </si>
  <si>
    <t>0110800000</t>
  </si>
  <si>
    <t>0110826010</t>
  </si>
  <si>
    <t>0111300000</t>
  </si>
  <si>
    <t>0111326010</t>
  </si>
  <si>
    <t>0120000000</t>
  </si>
  <si>
    <t>Основное мероприятие "Оборудование дворовых территорий, мест массового пребывания граждан, перекрестков автомобильных дорог, в том числе в районах ИЖС, системами видеонаблюдения (видеоконтроля) с целью обеспечения безопасности населения городского округа, противодействия террористической угрозе и в рамках расширения аппаратно-программного комплекса "Безопасный город", техническое обслуживание систем видеонаблюдения"</t>
  </si>
  <si>
    <t>0120200000</t>
  </si>
  <si>
    <t>0121200000</t>
  </si>
  <si>
    <t>0121226010</t>
  </si>
  <si>
    <t>0130000000</t>
  </si>
  <si>
    <t>Основное мероприятие "Обеспечение эффективной деятельности и управления в области гражданской обороны, защиты населения и территорий в границах Старооскольского городского округа от чрезвычайных ситуаций, обеспечение пожарной безопасности и безопасности людей на водных объектах"</t>
  </si>
  <si>
    <t>0130100000</t>
  </si>
  <si>
    <t>0130122100</t>
  </si>
  <si>
    <t>0140000000</t>
  </si>
  <si>
    <t>Основное мероприятие  "Финансирование деятельности комиссии по делам несовершеннолетних и защите их прав на территории Старооскольского городского округа"</t>
  </si>
  <si>
    <t>0140700000</t>
  </si>
  <si>
    <t>0140721120</t>
  </si>
  <si>
    <t>Осуществление полномочий по созданию и организации деятельности территориальных комиссий по делам несовершеннолетних и защите их прав</t>
  </si>
  <si>
    <t>0140771220</t>
  </si>
  <si>
    <t>0900000000</t>
  </si>
  <si>
    <t>0940000000</t>
  </si>
  <si>
    <t>0940100000</t>
  </si>
  <si>
    <t>0950000000</t>
  </si>
  <si>
    <t xml:space="preserve">Основное мероприятие "Организация обучения и проверки знаний требований охраны труда руководителей и специалистов хозяйствующих субъектов Старооскольского городского округа"
</t>
  </si>
  <si>
    <t>0950200000</t>
  </si>
  <si>
    <t>Осуществление полномочий в области охраны труда</t>
  </si>
  <si>
    <t>0950271210</t>
  </si>
  <si>
    <t>1600000000</t>
  </si>
  <si>
    <t>1610000000</t>
  </si>
  <si>
    <t>Основное мероприятие "Осуществление переданных федеральных полномочий на государственную регистрацию актов гражданского состояния"</t>
  </si>
  <si>
    <t>1610100000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</si>
  <si>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по государственной регистрации актов гражданского состояния </t>
  </si>
  <si>
    <t>1610159300</t>
  </si>
  <si>
    <t>1200000000</t>
  </si>
  <si>
    <t>1210000000</t>
  </si>
  <si>
    <t>1210100000</t>
  </si>
  <si>
    <t>1210196010</t>
  </si>
  <si>
    <t>1220000000</t>
  </si>
  <si>
    <t>Основное мероприятие "Организация уличного освещения"</t>
  </si>
  <si>
    <t>1220100000</t>
  </si>
  <si>
    <t>Благоустройство, озеленение, освещение</t>
  </si>
  <si>
    <t>1220125100</t>
  </si>
  <si>
    <t>Основное мероприятие "Организация выполнения работ по благоустройству и озеленению территории Старооскольского городского округа"</t>
  </si>
  <si>
    <t>1220200000</t>
  </si>
  <si>
    <t xml:space="preserve">Благоустройство, озеленение, освещение </t>
  </si>
  <si>
    <t>1220225100</t>
  </si>
  <si>
    <t>Основное мероприятие "Организация выполнения работ по сбору, вывозу и захоронению мусора, образовавшегося на территории города Старый Оскол"</t>
  </si>
  <si>
    <t>1220300000</t>
  </si>
  <si>
    <t>1220325100</t>
  </si>
  <si>
    <t>1220400000</t>
  </si>
  <si>
    <t>Прочие мероприятия в сфере ЖКХ</t>
  </si>
  <si>
    <t>1220425900</t>
  </si>
  <si>
    <t>Основное мероприятие "Организация оказания услуг в области похоронного дела"</t>
  </si>
  <si>
    <t>1220500000</t>
  </si>
  <si>
    <t>1220525900</t>
  </si>
  <si>
    <t>1220571350</t>
  </si>
  <si>
    <t>Основное мероприятие "Благоустройство территории Старооскольского городского округа"</t>
  </si>
  <si>
    <t>1220600000</t>
  </si>
  <si>
    <t>Основное мероприятие "Разработка научно-технической и архитектурной документации"</t>
  </si>
  <si>
    <t>1220700000</t>
  </si>
  <si>
    <t>Субсидия на выполнение муниципального задания МАУ "Научно-техническое архитектурное бюро"</t>
  </si>
  <si>
    <t>1220744500</t>
  </si>
  <si>
    <t>Подпрограмма "Энергосбережение и повышение энергетической эффективности"</t>
  </si>
  <si>
    <t>1230000000</t>
  </si>
  <si>
    <t>Основное мероприятие "Технические мероприятия"</t>
  </si>
  <si>
    <t>1230200000</t>
  </si>
  <si>
    <t>1230222100</t>
  </si>
  <si>
    <t>1250000000</t>
  </si>
  <si>
    <t>Основное мероприятие "Обеспечение функций МКУ "УЖиРГО"</t>
  </si>
  <si>
    <t>1250100000</t>
  </si>
  <si>
    <t>1250122100</t>
  </si>
  <si>
    <t>1300000000</t>
  </si>
  <si>
    <t>1310000000</t>
  </si>
  <si>
    <t>1310200000</t>
  </si>
  <si>
    <t xml:space="preserve">Содержание дорожного хозяйства </t>
  </si>
  <si>
    <t>1310225200</t>
  </si>
  <si>
    <t>1310300000</t>
  </si>
  <si>
    <t>1310325200</t>
  </si>
  <si>
    <t>1320000000</t>
  </si>
  <si>
    <t>Основное мероприятие "Предоставление субсидий МБУ "Пассажирское" на выполнение муниципального задания и иные цели"</t>
  </si>
  <si>
    <t>1320200000</t>
  </si>
  <si>
    <t>1320222100</t>
  </si>
  <si>
    <t xml:space="preserve">Подпрограмма "Совершенствование и развитие дорожной сети в Старооскольском городском округе" </t>
  </si>
  <si>
    <t>1330000000</t>
  </si>
  <si>
    <t>Основное мероприятие "Капитальный, текущий ремонт автомобильных дорог и проездов, мостов"</t>
  </si>
  <si>
    <t>1330244300</t>
  </si>
  <si>
    <t>Капитальный ремонт автомобильных дорог</t>
  </si>
  <si>
    <t>1340000000</t>
  </si>
  <si>
    <t>Основное мероприятие "Обеспечение функций МКУ "УКС"</t>
  </si>
  <si>
    <t>1340100000</t>
  </si>
  <si>
    <t>1340122100</t>
  </si>
  <si>
    <t>0700000000</t>
  </si>
  <si>
    <t xml:space="preserve">Подпрограмма "Развитие физической культуры и массового спорта" </t>
  </si>
  <si>
    <t>0710000000</t>
  </si>
  <si>
    <t>Основное мероприятие "Подготовка и проведение физкультурных и спортивных мероприятий,  обеспечение  участия  в соревнованиях  для различных категорий и групп населения"</t>
  </si>
  <si>
    <t>0710100000</t>
  </si>
  <si>
    <t>0710126010</t>
  </si>
  <si>
    <t>Основное мероприятие "Социальная поддержка спортсменов, достигших высоких спортивных результатов"</t>
  </si>
  <si>
    <t>0710200000</t>
  </si>
  <si>
    <t>0710217050</t>
  </si>
  <si>
    <t>Стипендии главы администрации Старооскольского городского округа спортсменам, добившимся высоких результатов</t>
  </si>
  <si>
    <t>0710217060</t>
  </si>
  <si>
    <t>0710300000</t>
  </si>
  <si>
    <t>0710322100</t>
  </si>
  <si>
    <t>0730000000</t>
  </si>
  <si>
    <t>0730100000</t>
  </si>
  <si>
    <t>0730121120</t>
  </si>
  <si>
    <t>0730200000</t>
  </si>
  <si>
    <t>0730222100</t>
  </si>
  <si>
    <t>Основное мероприятие   "Обеспечение деятельности МАУ "Центр молодежных инициатив"</t>
  </si>
  <si>
    <t>Основное мероприятие "Повышение качества оказания муниципальных услуг в сфере физической культуры и спорта"</t>
  </si>
  <si>
    <t>Основное мероприятие "Обеспечение централизованного ведения бухгалтерского учета"</t>
  </si>
  <si>
    <t>1330200000</t>
  </si>
  <si>
    <t>0200000000</t>
  </si>
  <si>
    <t xml:space="preserve">Подпрограмма "Развитие дошкольного образования" </t>
  </si>
  <si>
    <t>0210000000</t>
  </si>
  <si>
    <t>Основное мероприятие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</si>
  <si>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</si>
  <si>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</si>
  <si>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0210173020</t>
  </si>
  <si>
    <t>0210200000</t>
  </si>
  <si>
    <t>Выплата компенсации части родительской платы за присмотр и уход за детьми в образовательных организациях, реализующих основную образовательную программу дошкольного образования</t>
  </si>
  <si>
    <t>0210273030</t>
  </si>
  <si>
    <t>0210300000</t>
  </si>
  <si>
    <t>0210400000</t>
  </si>
  <si>
    <t>0210422100</t>
  </si>
  <si>
    <t>Основное мероприятие "Поддержка альтернативных форм предоставления дошкольного образования"</t>
  </si>
  <si>
    <t>0210500000</t>
  </si>
  <si>
    <t>Поддержка альтернативных форм предоставления дошкольного образования</t>
  </si>
  <si>
    <t>0210600000</t>
  </si>
  <si>
    <t>0210617010</t>
  </si>
  <si>
    <t>0210673220</t>
  </si>
  <si>
    <t xml:space="preserve">Подпрограмма "Развитие общего образования" </t>
  </si>
  <si>
    <t>0220000000</t>
  </si>
  <si>
    <t>0220100000</t>
  </si>
  <si>
    <t>Реализация государственного стандарта общего образования</t>
  </si>
  <si>
    <t>0220173040</t>
  </si>
  <si>
    <t>0220200000</t>
  </si>
  <si>
    <t>0220222100</t>
  </si>
  <si>
    <t>0220263000</t>
  </si>
  <si>
    <t>Основное мероприятие "Создание современных условий для учащихся с разными образовательными результатами в соответствии с требованиями федерального государственного образовательного стандарта"</t>
  </si>
  <si>
    <t>0220400000</t>
  </si>
  <si>
    <t>0220422100</t>
  </si>
  <si>
    <t>Основное мероприятие "Организационно-методическое сопровождение мероприятий, направленных на модернизацию муниципальной системы общего образования"</t>
  </si>
  <si>
    <t>0220500000</t>
  </si>
  <si>
    <t>0220526010</t>
  </si>
  <si>
    <t>0220600000</t>
  </si>
  <si>
    <t>0220617070</t>
  </si>
  <si>
    <t>Основное мероприятие "Оплата проезда педагогическим работникам к месту работы и обратно, проживающим в городе и работающим в общеобразовательных организациях сельских территорий"</t>
  </si>
  <si>
    <t>0220700000</t>
  </si>
  <si>
    <t>0220717020</t>
  </si>
  <si>
    <t>Основное мероприятие "Выплата ежемесячного денежного вознаграждения за классное руководство"</t>
  </si>
  <si>
    <t>0220800000</t>
  </si>
  <si>
    <t>0220873060</t>
  </si>
  <si>
    <t>0220900000</t>
  </si>
  <si>
    <t>0220917010</t>
  </si>
  <si>
    <t>0220973220</t>
  </si>
  <si>
    <t xml:space="preserve">Подпрограмма "Развитие дополнительного  образования" </t>
  </si>
  <si>
    <t>0230000000</t>
  </si>
  <si>
    <t>0230100000</t>
  </si>
  <si>
    <t>0230122100</t>
  </si>
  <si>
    <t>0230200000</t>
  </si>
  <si>
    <t>0230222100</t>
  </si>
  <si>
    <t>Основное мероприятие "Организационно-методическое сопровождение мероприятий, направленных на модернизацию муниципальной системы дополнительного образования"</t>
  </si>
  <si>
    <t>0230500000</t>
  </si>
  <si>
    <t>0230526010</t>
  </si>
  <si>
    <t>0230600000</t>
  </si>
  <si>
    <t>0230622100</t>
  </si>
  <si>
    <t>0230700000</t>
  </si>
  <si>
    <t>0230722100</t>
  </si>
  <si>
    <t>0231000000</t>
  </si>
  <si>
    <t>0231073220</t>
  </si>
  <si>
    <t>Подпрограмма "Развитие системы оценки качества образования"</t>
  </si>
  <si>
    <t>0240000000</t>
  </si>
  <si>
    <t>0240200000</t>
  </si>
  <si>
    <t>0240222100</t>
  </si>
  <si>
    <t>0240300000</t>
  </si>
  <si>
    <t>0240322100</t>
  </si>
  <si>
    <t xml:space="preserve">Подпрограмма "Организация отдыха и оздоровления детей и подростков" </t>
  </si>
  <si>
    <t>0250000000</t>
  </si>
  <si>
    <t>Основное мероприятие "Обеспечение деятельности (оказание услуг) детских загородных оздоровительных лагерей и лагерей с дневным пребыванием детей"</t>
  </si>
  <si>
    <t>0250100000</t>
  </si>
  <si>
    <t>0250122100</t>
  </si>
  <si>
    <t>Основное мероприятие "Организация отдыха и оздоровления детей, находящихся в трудной жизненной ситуации"</t>
  </si>
  <si>
    <t>0250200000</t>
  </si>
  <si>
    <t>0250270650</t>
  </si>
  <si>
    <t>0250300000</t>
  </si>
  <si>
    <t xml:space="preserve">Мероприятия по проведению оздоровительной кампании детей </t>
  </si>
  <si>
    <t>0250326060</t>
  </si>
  <si>
    <t>0250363000</t>
  </si>
  <si>
    <t>Основное мероприятие "Организация отдыха и оздоровления детей на базе загородных оздоровительных лагерей"</t>
  </si>
  <si>
    <t>0250400000</t>
  </si>
  <si>
    <t>0250426060</t>
  </si>
  <si>
    <t>Подпрограмма "Развитие  дополнительного профессионального образования"</t>
  </si>
  <si>
    <t>0260000000</t>
  </si>
  <si>
    <t>0260100000</t>
  </si>
  <si>
    <t>0260122100</t>
  </si>
  <si>
    <t>0705</t>
  </si>
  <si>
    <t>Основное мероприятие "Организация непрерывного повышения квалификации педагогических работников МБУ ДПО "СОИРО"</t>
  </si>
  <si>
    <t>0260400000</t>
  </si>
  <si>
    <t>0260422100</t>
  </si>
  <si>
    <t>Основное мероприятие "Сопровождение диссеминации инновационного опыта педагогических и руководящих работников городского округа"</t>
  </si>
  <si>
    <t>0260600000</t>
  </si>
  <si>
    <t>0260626010</t>
  </si>
  <si>
    <t>Подпрограмма "Обеспечение реализации муниципальной программы"</t>
  </si>
  <si>
    <t>0270000000</t>
  </si>
  <si>
    <t>Основное мероприятие "Обеспечение выполнения муниципальных функций в сфере образования"</t>
  </si>
  <si>
    <t>0270100000</t>
  </si>
  <si>
    <t>0270121120</t>
  </si>
  <si>
    <t>0270200000</t>
  </si>
  <si>
    <t>0270222100</t>
  </si>
  <si>
    <t>0500000000</t>
  </si>
  <si>
    <t>0520000000</t>
  </si>
  <si>
    <t>Основное мероприятие "Осуществление функций администрации Старооскольского городского округа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</si>
  <si>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0520400000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</si>
  <si>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</si>
  <si>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Основное мероприятие "Осуществление функций администрации Старооскольского городского округа по обеспечению жильем молодых семей"</t>
  </si>
  <si>
    <t>0520500000</t>
  </si>
  <si>
    <t xml:space="preserve">Содержание муниципальной собственности </t>
  </si>
  <si>
    <t>0800000000</t>
  </si>
  <si>
    <t xml:space="preserve">Подпрограмма "Развитие системы обеспечения населения информацией по вопросам осуществления местного самоуправления посредством печатных изданий" </t>
  </si>
  <si>
    <t>0810000000</t>
  </si>
  <si>
    <t xml:space="preserve">Подпрограмма "Развитие системы обеспечения населения справочно-аналитической информацией" </t>
  </si>
  <si>
    <t>0820000000</t>
  </si>
  <si>
    <t>0820100000</t>
  </si>
  <si>
    <t>0820163000</t>
  </si>
  <si>
    <t>1400000000</t>
  </si>
  <si>
    <t xml:space="preserve">Подпрограмма "Совершенствование имущественных отношений" </t>
  </si>
  <si>
    <t>1410000000</t>
  </si>
  <si>
    <t>1410100000</t>
  </si>
  <si>
    <t>1410122200</t>
  </si>
  <si>
    <t>Основное мероприятие "Техническая инвентаризация и оценка  объектов недвижимости в целях формирования комплекта документов, необходимых для государственной регистрации права собственности Старооскольского городского округа на объекты недвижимости и принятия их к учету в муниципальную казну Старооскольского городского округа"</t>
  </si>
  <si>
    <t>1410200000</t>
  </si>
  <si>
    <t>1410222200</t>
  </si>
  <si>
    <t>Основное мероприятие "Мероприятия по обеспечению деятельности подведомственных учреждений, в том числе на предоставление субсидий бюджетным учреждениям"</t>
  </si>
  <si>
    <t>1410300000</t>
  </si>
  <si>
    <t>1410322100</t>
  </si>
  <si>
    <t>Основное мероприятие "Формирование оптимального состава имущества Старооскольского городского округа, являющегося источником стабильного дохода бюджета городского округа, поступающего  от  арендных отношений, и невключение его в прогнозный план (программу) приватизации"</t>
  </si>
  <si>
    <t>1410500000</t>
  </si>
  <si>
    <t>1410522200</t>
  </si>
  <si>
    <t>Подпрограмма "Совершенствование земельных отношений"</t>
  </si>
  <si>
    <t>1420000000</t>
  </si>
  <si>
    <t>Основное мероприятие "Предоставление земельных участков на праве аренды или собственности на основании проведения торгов, а также предоставление, изъятие, переоформление земельных участков без проведения торгов"</t>
  </si>
  <si>
    <t>1420100000</t>
  </si>
  <si>
    <t>1420122200</t>
  </si>
  <si>
    <t>Подпрограмма "Развитие лесного хозяйства"</t>
  </si>
  <si>
    <t>1430000000</t>
  </si>
  <si>
    <t>Основное мероприятие "Противопожарное обустройство городских лесов"</t>
  </si>
  <si>
    <t>1430100000</t>
  </si>
  <si>
    <t>1430122100</t>
  </si>
  <si>
    <t>Основное мероприятие "Использование лесов при рубке поврежденных и погибших насаждений, рубке в целях ухода за лесами"</t>
  </si>
  <si>
    <t>1430200000</t>
  </si>
  <si>
    <t>1430222100</t>
  </si>
  <si>
    <t>Основное мероприятие "Воспроизводство лесов"</t>
  </si>
  <si>
    <t>1430300000</t>
  </si>
  <si>
    <t>1430322100</t>
  </si>
  <si>
    <t>0600000000</t>
  </si>
  <si>
    <t xml:space="preserve">Подпрограмма "Развитие мер социальной поддержки отдельных категорий граждан" </t>
  </si>
  <si>
    <t>0610000000</t>
  </si>
  <si>
    <t>Основное мероприятие "Предоставление мер социальной поддержки лицам, удостоенным звания "Почетный гражданин Старооскольского городского округа Белгородской области"</t>
  </si>
  <si>
    <t>0610100000</t>
  </si>
  <si>
    <t>Меры социальной поддержки лицам, удостоенным звания "Почетный гражданин Старооскольского городского округа Белгородской области"</t>
  </si>
  <si>
    <t>0610117200</t>
  </si>
  <si>
    <t xml:space="preserve">Услуги по зачислению денежных средств на счета физических лиц  </t>
  </si>
  <si>
    <t>0610126040</t>
  </si>
  <si>
    <t xml:space="preserve"> Основное мероприятие "Выплата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</si>
  <si>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0610200000</t>
  </si>
  <si>
    <t>0610217210</t>
  </si>
  <si>
    <t>1001</t>
  </si>
  <si>
    <t>0610226040</t>
  </si>
  <si>
    <t>0610300000</t>
  </si>
  <si>
    <t xml:space="preserve">Выплата единовременной материальной помощи отдельным категориям граждан </t>
  </si>
  <si>
    <t>0610317220</t>
  </si>
  <si>
    <t>Основное мероприятие "Обеспечение равной доступности услуг общественного транспорта"</t>
  </si>
  <si>
    <t>0610500000</t>
  </si>
  <si>
    <t xml:space="preserve"> Организация проезда льготной категории граждан и пенсионеров в общественном транспорте на территории Старооскольского городского округа </t>
  </si>
  <si>
    <t>0610526030</t>
  </si>
  <si>
    <t xml:space="preserve">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 </t>
  </si>
  <si>
    <t>Основное мероприятие "Компенсационные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</si>
  <si>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0610800000</t>
  </si>
  <si>
    <t>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</si>
  <si>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0610817260</t>
  </si>
  <si>
    <t>Основное мероприятие "Социальная поддержка отдельных категорий граждан  в форме оплаты услуг бани"</t>
  </si>
  <si>
    <t>0610900000</t>
  </si>
  <si>
    <t xml:space="preserve">Мероприятия по социальной поддержке отдельных категорий граждан </t>
  </si>
  <si>
    <t>0610926020</t>
  </si>
  <si>
    <t>Основное мероприятие "Предоставление ежемесячной денежной компенсации на оплату жилого помещения и коммунальных услуг отдельным категориям граждан с применением системы персонифицированных социальных счетов"</t>
  </si>
  <si>
    <t>0611000000</t>
  </si>
  <si>
    <t>0611052500</t>
  </si>
  <si>
    <t>Основное мероприятие "Предоставление ежемесячной денежной компенсации расходов по оплате жилищно-коммунальных услуг ветеранам труда"</t>
  </si>
  <si>
    <t>0611100000</t>
  </si>
  <si>
    <t>0611172510</t>
  </si>
  <si>
    <t>Основное мероприятие "Предоставление ежемесячной денежной компенсации расходов по оплате жилищно-коммунальных услуг реабилитированным лицам и лицам, признанным пострадавшими от политических репрессий"</t>
  </si>
  <si>
    <t>0611200000</t>
  </si>
  <si>
    <t>Выплата ежемесячных денежных компенсаций расходов по оплате жилищно-коммунальных услуг реабилитированным лицам и лицам, признанным пострадавшими от политических репрессий</t>
  </si>
  <si>
    <t>0611272520</t>
  </si>
  <si>
    <t>Основное мероприятие "Предоставление ежемесячной денежной компенсации расходов по оплате жилищно-коммунальных услуг многодетным семьям"</t>
  </si>
  <si>
    <t>0611300000</t>
  </si>
  <si>
    <t>Выплата ежемесячных денежных компенсаций расходов по оплате жилищно-коммунальных услуг многодетным семьям</t>
  </si>
  <si>
    <t>0611372530</t>
  </si>
  <si>
    <t>Основное мероприятие "Предоставление ежемесячной денежной компенсации расходов по оплате жилищно-коммунальных услуг иным категориям"</t>
  </si>
  <si>
    <t>0611400000</t>
  </si>
  <si>
    <t xml:space="preserve">Выплата ежемесячных денежных компенсаций расходов по оплате жилищно-коммунальных услуг иным категориям граждан
</t>
  </si>
  <si>
    <t>0611472540</t>
  </si>
  <si>
    <t>0611500000</t>
  </si>
  <si>
    <t>0611571510</t>
  </si>
  <si>
    <t>Основное мероприятие "Предоставление ежегодной денежной выплаты жителям Белгородской области, награжденным знаком "Почетный донор СССР", "Почетный донор России"</t>
  </si>
  <si>
    <t>0611600000</t>
  </si>
  <si>
    <t>0611652200</t>
  </si>
  <si>
    <t>Основное мероприятие "Предоставление ежемесячной денежной выплаты отдельным категориям граждан (ветеранам труда, ветеранам военной службы)"</t>
  </si>
  <si>
    <t>0611700000</t>
  </si>
  <si>
    <t>Оплата ежемесячных денежных выплат ветеранам труда, ветеранам военной службы</t>
  </si>
  <si>
    <t>0611772410</t>
  </si>
  <si>
    <t>Основное мероприятие "Предоставление ежемесячной денежной выплаты отдельным категориям граждан (труженикам тыла)"</t>
  </si>
  <si>
    <t>0611800000</t>
  </si>
  <si>
    <t>Оплата ежемесячных денежных выплат труженикам тыла</t>
  </si>
  <si>
    <t>0611872420</t>
  </si>
  <si>
    <t>Основное мероприятие "Предоставление ежемесячной денежной выплаты отдельным категориям граждан (реабилитированным лицам)"</t>
  </si>
  <si>
    <t>0611900000</t>
  </si>
  <si>
    <t xml:space="preserve">Оплата ежемесячных денежных выплат реабилитированным лицам </t>
  </si>
  <si>
    <t>0611972430</t>
  </si>
  <si>
    <t>Основное мероприятие "Предоставление ежемесячной денежной выплаты отдельным категориям граждан (лицам, признанным пострадавшими от политических репрессий)"</t>
  </si>
  <si>
    <t>0612000000</t>
  </si>
  <si>
    <t xml:space="preserve">Оплата ежемесячных денежных выплат лицам, признанным пострадавшими от политических репрессий
</t>
  </si>
  <si>
    <t>0612072440</t>
  </si>
  <si>
    <t>Основное мероприятие "Предоставление ежемесячной денежной выплаты лицам, родившимся в период с 22 июня 1923 г. по 3 сентября 1945 г. (Дети войны)"</t>
  </si>
  <si>
    <t>0612100000</t>
  </si>
  <si>
    <t xml:space="preserve">Оплата ежемесячных денежных выплат лицам, родившимся в период с 22 июня 1923 года по 3 сентября 1945 года (Дети войны)
</t>
  </si>
  <si>
    <t>0612172450</t>
  </si>
  <si>
    <t>Основное мероприятие "Предоставление ежемесячного пособия на ребенка гражданам, имеющим детей"</t>
  </si>
  <si>
    <t>0612200000</t>
  </si>
  <si>
    <t xml:space="preserve">Выплата ежемесячных пособий гражданам, имеющим детей  
</t>
  </si>
  <si>
    <t>0612272850</t>
  </si>
  <si>
    <t>0612300000</t>
  </si>
  <si>
    <t xml:space="preserve">Выплата субсидий ветеранам боевых действий и другим категориям военнослужащих, лицам, привлекавшимся органами местной власти к разминированию территорий и объектов в период 1943-1950 годов </t>
  </si>
  <si>
    <t>0612372360</t>
  </si>
  <si>
    <t>Основное мероприятие "Предоставление единовременного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</si>
  <si>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0612400000</t>
  </si>
  <si>
    <t>Основное мероприятие "Предоставление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</si>
  <si>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0612500000</t>
  </si>
  <si>
    <t>0612800000</t>
  </si>
  <si>
    <t>0612852800</t>
  </si>
  <si>
    <t>Основное мероприятие "Выплата пособия на погребение умерших граждан, не подлежащих обязательному социальному страхованию и не являющихся пенсионерами, а также в случае рождения мертвого ребенка по истечении 154 дней беременности"</t>
  </si>
  <si>
    <t>0613000000</t>
  </si>
  <si>
    <t xml:space="preserve">Организация предоставления социального пособия на погребение </t>
  </si>
  <si>
    <t>0613071270</t>
  </si>
  <si>
    <t xml:space="preserve">Предоставление материальной и иной помощи для погребения 
</t>
  </si>
  <si>
    <t>0613072620</t>
  </si>
  <si>
    <t>Основное мероприятие "Выплата пособия лицам, которым присвоено звание "Почетный гражданин Белгородской области"</t>
  </si>
  <si>
    <t>0613100000</t>
  </si>
  <si>
    <t>Выплата пособия лицам, которым присвоено звание "Почетный гражданин Белгородской области"</t>
  </si>
  <si>
    <t>0613172350</t>
  </si>
  <si>
    <t>0613200000</t>
  </si>
  <si>
    <t xml:space="preserve">Выплата ежемесячных пособий отдельным категориям граждан (инвалидам боевых действий I и II групп, а также членам семей военнослужащих и сотрудников, погибших при исполнении обязанностей военной службы или служебных обязанностей в районах боевых действий; вдовам погибших (умерших) ветеранов подразделений особого риска)
</t>
  </si>
  <si>
    <t>0613272370</t>
  </si>
  <si>
    <t>Основное мероприятие "Выплата единовременного пособия и пособия на основе социального контракта малоимущим гражданам и гражданам, оказавшимся в трудной жизненной ситуации"</t>
  </si>
  <si>
    <t>0613300000</t>
  </si>
  <si>
    <t>0613372310</t>
  </si>
  <si>
    <t>Обеспечение равной доступности услуг общественного транспорта на территории Белгородской области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</si>
  <si>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Основное мероприятие "Меры социальной защиты семей, родивших третьего и последующих детей по предоставлению материнского (семейного) капитала"</t>
  </si>
  <si>
    <t>0613500000</t>
  </si>
  <si>
    <t xml:space="preserve">Осуществление дополнительных мер социальной защиты семей, родивших третьего и последующих детей, по предоставлению материнского (семейного) капитала </t>
  </si>
  <si>
    <t>0613573000</t>
  </si>
  <si>
    <t>Основное мероприятие "Отдельные меры социальной поддержки граждан, подвергшихся радиации"</t>
  </si>
  <si>
    <t>0613600000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</si>
  <si>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</si>
  <si>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0613651370</t>
  </si>
  <si>
    <t xml:space="preserve">Подпрограмма "Модернизация и развитие социального обслуживания населения" </t>
  </si>
  <si>
    <t>0620000000</t>
  </si>
  <si>
    <t>Основное мероприятие "Организация работы по заключению договоров  пожизненного содержания с иждивением в Старооскольском городском округе"</t>
  </si>
  <si>
    <t>0620100000</t>
  </si>
  <si>
    <t>1002</t>
  </si>
  <si>
    <t>0620126020</t>
  </si>
  <si>
    <t>0620117270</t>
  </si>
  <si>
    <t xml:space="preserve">Услуги по зачислению денежных средств на счета физических лиц </t>
  </si>
  <si>
    <t>0620126040</t>
  </si>
  <si>
    <t>Основное мероприятие "Социальное обслуживание населения"</t>
  </si>
  <si>
    <t>0620200000</t>
  </si>
  <si>
    <t xml:space="preserve">Осуществление полномочий по обеспечению права граждан на социальное обслуживание </t>
  </si>
  <si>
    <t>0620271590</t>
  </si>
  <si>
    <t>0620400000</t>
  </si>
  <si>
    <t>0620426010</t>
  </si>
  <si>
    <t xml:space="preserve">Подпрограмма "Социальная поддержка семьи и детей" </t>
  </si>
  <si>
    <t>0630000000</t>
  </si>
  <si>
    <t>Основное мероприятие "Единовременная выплата при одновременном рождении (усыновлении)  двух детей - 10 000 руб., трех и более детей - 50 000 руб."</t>
  </si>
  <si>
    <t>0630100000</t>
  </si>
  <si>
    <t xml:space="preserve">Выплаты многодетным семьям </t>
  </si>
  <si>
    <t>0630117280</t>
  </si>
  <si>
    <t>0630126040</t>
  </si>
  <si>
    <t>Основное мероприятие "Вручение удостоверений многодетным семьям"</t>
  </si>
  <si>
    <t>0630300000</t>
  </si>
  <si>
    <t>0630326020</t>
  </si>
  <si>
    <t>0630400000</t>
  </si>
  <si>
    <t>0630417280</t>
  </si>
  <si>
    <t>0630426040</t>
  </si>
  <si>
    <t>0630500000</t>
  </si>
  <si>
    <t>0630517280</t>
  </si>
  <si>
    <t>0630526040</t>
  </si>
  <si>
    <t>0631000000</t>
  </si>
  <si>
    <t>0631072880</t>
  </si>
  <si>
    <t>0631100000</t>
  </si>
  <si>
    <t>0631172880</t>
  </si>
  <si>
    <t>0631200000</t>
  </si>
  <si>
    <t>0631272880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</si>
  <si>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(многодетные семьи)"</t>
  </si>
  <si>
    <t>0631300000</t>
  </si>
  <si>
    <t>0631372880</t>
  </si>
  <si>
    <t>Основное мероприятие "Проведение социально- значимых мероприятий с детьми и семьями"</t>
  </si>
  <si>
    <t>0631500000</t>
  </si>
  <si>
    <t>0631526010</t>
  </si>
  <si>
    <t>Основное мероприятие "Оплата за коммунальные услуги, ремонт и содержание жилых помещений, закрепленных за детьми-сиротами и детьми, оставшимися без попечения родителей"</t>
  </si>
  <si>
    <t>Основное мероприятие  "Выплата единовременного пособия при передаче ребенка на воспитание в семью"</t>
  </si>
  <si>
    <t>0632000000</t>
  </si>
  <si>
    <t xml:space="preserve">Выплата единовременного пособия при всех формах устройства детей, лишенных родительского попечения, в семью
</t>
  </si>
  <si>
    <t>0632052600</t>
  </si>
  <si>
    <t>Основное мероприятие  "Выплата ежемесячного пособия опекуну (попечителю) либо одному из приемных родителей или родителей-воспитателей на содержание каждого из детей-сирот и детей, оставшихся без попечения родителей"</t>
  </si>
  <si>
    <t>0632100000</t>
  </si>
  <si>
    <t>0632172870</t>
  </si>
  <si>
    <t>Основное мероприятие  "Выплата вознаграждения, причитающегося приемным родителям на каждого ребенка, взятого на воспитание в семью"</t>
  </si>
  <si>
    <t>0632200000</t>
  </si>
  <si>
    <t>Основное мероприятие  "Осуществление мер по социальной защите граждан, являющихся усыновителями, в виде пособий"</t>
  </si>
  <si>
    <t>0632300000</t>
  </si>
  <si>
    <t>0632372860</t>
  </si>
  <si>
    <t>0632400000</t>
  </si>
  <si>
    <t xml:space="preserve">Подпрограмма  "Мероприятия по обеспечению доступной среды" </t>
  </si>
  <si>
    <t>0640000000</t>
  </si>
  <si>
    <t>Основное мероприятие "Предоставление услуги службы "Социального такси" инвалидам на специализированном и ином автотранспорте МБУ "КЦСОН"</t>
  </si>
  <si>
    <t>0640200000</t>
  </si>
  <si>
    <t>0640222100</t>
  </si>
  <si>
    <t>Основное мероприятие "Обеспечение перевозки слабослышащих и глухих детей, проживающих на территории Старооскольского городского округа, в специализированные (коррекционные) школы - интернаты"</t>
  </si>
  <si>
    <t>0640400000</t>
  </si>
  <si>
    <t>Основное мероприятие "Проведение культурно-массовых и спортивных мероприятий с инвалидами"</t>
  </si>
  <si>
    <t>0640600000</t>
  </si>
  <si>
    <t>0640626010</t>
  </si>
  <si>
    <t xml:space="preserve">Подпрограмма "Поддержка социально ориентированных некоммерческих организаций" </t>
  </si>
  <si>
    <t>0650000000</t>
  </si>
  <si>
    <t>Основное мероприятие  "Финансовая поддержка СОНКО, участвующих в реализации социально-значимых мероприятий на территории Старооскольского городского округа"</t>
  </si>
  <si>
    <t>0650100000</t>
  </si>
  <si>
    <t>0650163000</t>
  </si>
  <si>
    <t>0660000000</t>
  </si>
  <si>
    <t xml:space="preserve">Основное мероприятие "Обеспечение выполнения переданных полномочий  администрацией городского округа  по организации предоставления дополнительных мер социальной  поддержки и социальной помощи  отдельным категориям граждан" </t>
  </si>
  <si>
    <t>0660100000</t>
  </si>
  <si>
    <t>0660121120</t>
  </si>
  <si>
    <t>Основное мероприятие "Обеспечение выполнения переданных полномочий  администрацией городского округа  по  предоставлению дополнительных мер социальной  поддержки и социальной помощи  отдельным категориям граждан"</t>
  </si>
  <si>
    <t>0660200000</t>
  </si>
  <si>
    <t>0660222100</t>
  </si>
  <si>
    <t>Основное мероприятие "Организация  предоставления отдельных мер социальной защиты населения"</t>
  </si>
  <si>
    <t>0660300000</t>
  </si>
  <si>
    <t xml:space="preserve">Организация предоставления отдельных мер социальной защиты населения
</t>
  </si>
  <si>
    <t>0660371230</t>
  </si>
  <si>
    <t>Основное мероприятие "Осуществление деятельности по опеке и попечительству в отношении несовершеннолетних и лиц из числа детей - сирот и детей, оставшихся без попечения родителей"</t>
  </si>
  <si>
    <t>0660400000</t>
  </si>
  <si>
    <t xml:space="preserve">Осуществление деятельности по опеке и попечительству в отношении несовершеннолетних и лиц из числа детей-сирот и детей, оставшихся без попечения родителей
</t>
  </si>
  <si>
    <t>0660471240</t>
  </si>
  <si>
    <t>0660500000</t>
  </si>
  <si>
    <t>Осуществление деятельности по опеке и попечительству в отношении совершеннолетних лиц</t>
  </si>
  <si>
    <t>0660571250</t>
  </si>
  <si>
    <t>Основное мероприятие  "Организация предоставления ежемесячных денежных компенсаций расходов по оплате жилищно-коммунальных услуг"</t>
  </si>
  <si>
    <t>0660600000</t>
  </si>
  <si>
    <t xml:space="preserve">Организация предоставления ежемесячных денежных компенсаций расходов по оплате жилищно-коммунальных услуг 
</t>
  </si>
  <si>
    <t>0660671260</t>
  </si>
  <si>
    <t>Основное мероприятие  "Организация  финансового обеспечения  выполнения  переданных полномочий"</t>
  </si>
  <si>
    <t>0660700000</t>
  </si>
  <si>
    <t xml:space="preserve">Осуществление полномочий по обеспечению права граждан на социальное обслуживание 
</t>
  </si>
  <si>
    <t>0660771590</t>
  </si>
  <si>
    <t>Основное мероприятие "Проведение турнира городов России по дзюдо среди юношей и девушек под девизом "Дзюдо против наркотиков"</t>
  </si>
  <si>
    <t xml:space="preserve">Основное мероприятие "Открытое первенство города по пулевой стрельбе среди юниоров под девизом "Молодежь против наркотиков"
</t>
  </si>
  <si>
    <t>Основное мероприятие "Организация поездок "По местам боевой славы"</t>
  </si>
  <si>
    <t>Основное мероприятие "Обеспечение деятельности МБУ "Старооскольский центр оценки качества образования"</t>
  </si>
  <si>
    <t xml:space="preserve">Основное мероприятие "Издание плаката "Спортивная гордость Старого Оскола"
</t>
  </si>
  <si>
    <t>Основное мероприятие "Обеспечение деятельности муниципальных музеев и Старооскольского зоопарка"</t>
  </si>
  <si>
    <t>Основное мероприятие "Обеспечение деятельности (оказание услуг) библиотек Старооскольской ЦБС"</t>
  </si>
  <si>
    <t>Основное мероприятие "Реализация учреждениями общественно-значимых мероприятий, направленных на создание комфортных условий предоставления культурных услуг населению и развитие народного творчества"</t>
  </si>
  <si>
    <t>Основное мероприятие "Обеспечение деятельности (оказание услуг) Старооскольского театра"</t>
  </si>
  <si>
    <t>Основное мероприятие "Выявление и создание условий развития талантливой молодежи, использование продуктов ее инновационной деятельности"</t>
  </si>
  <si>
    <t>Основное мероприятие "Оснащение жилых помещений муниципального жилищного фонда индивидуальными приборами учета потребления коммунальных ресурсов"</t>
  </si>
  <si>
    <t>1210400000</t>
  </si>
  <si>
    <t>1210424200</t>
  </si>
  <si>
    <t>Основное мероприятие "Подготовка работников (профессиональное образование и профессиональное обучение) и дополнительное профессиональное образование"</t>
  </si>
  <si>
    <t>1500000000</t>
  </si>
  <si>
    <t>1500100000</t>
  </si>
  <si>
    <t>1500121220</t>
  </si>
  <si>
    <t xml:space="preserve">Предоставление дополнительной выплаты спортсменам из малоимущих семей </t>
  </si>
  <si>
    <t>0310500000</t>
  </si>
  <si>
    <t>0310526010</t>
  </si>
  <si>
    <t>Основное мероприятие "Содержание муниципального имущества"</t>
  </si>
  <si>
    <t>1410800000</t>
  </si>
  <si>
    <t>Основное мероприятие "Организация предоставления мер по поддержке сельскохозяйственного производства"</t>
  </si>
  <si>
    <t>0314</t>
  </si>
  <si>
    <t>0310</t>
  </si>
  <si>
    <t>Подпрограмма "Развитие инженерной инфраструктуры"</t>
  </si>
  <si>
    <t>1240000000</t>
  </si>
  <si>
    <t>0502</t>
  </si>
  <si>
    <t>Расходы на содержание Контрольно-счетной палаты муниципального образования</t>
  </si>
  <si>
    <t xml:space="preserve">Расходы на выплаты по оплате труда председателя Контрольно-счетной палаты муниципального образования и его заместителей </t>
  </si>
  <si>
    <t>Основное мероприятие "Обеспечение деятельности (оказание услуг) подведомственных муниципальных учреждений"</t>
  </si>
  <si>
    <t>0120300000</t>
  </si>
  <si>
    <t>0120326010</t>
  </si>
  <si>
    <t>1610121120</t>
  </si>
  <si>
    <t>0110900000</t>
  </si>
  <si>
    <t>0110926010</t>
  </si>
  <si>
    <t>0610326040</t>
  </si>
  <si>
    <t>0220300000</t>
  </si>
  <si>
    <t>Основное мероприятие "Выплата ежемесячного пособия инвалидам боевых действий I и II групп, а также членам семей военнослужащих и сотрудников, погибших при исполнении обязанностей военной службы в районах боевых действий"</t>
  </si>
  <si>
    <t>1102</t>
  </si>
  <si>
    <t>Содержание муниципальной собственности</t>
  </si>
  <si>
    <t>1410822200</t>
  </si>
  <si>
    <t>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страховых премий по договору обязательного страхования гражданской ответственности владельцев транспортных средств"</t>
  </si>
  <si>
    <t>1500121420</t>
  </si>
  <si>
    <t>1500121120</t>
  </si>
  <si>
    <t>0703</t>
  </si>
  <si>
    <t>Основное мероприятие "Выплаты гражданам, заключившим договор о целевом обучении"</t>
  </si>
  <si>
    <t>Дополнительные выплаты гражданам, предоставляемые за счет средств бюджета Старооскольского городского округа</t>
  </si>
  <si>
    <t>0270300000</t>
  </si>
  <si>
    <t>0270317130</t>
  </si>
  <si>
    <t>0120222100</t>
  </si>
  <si>
    <t xml:space="preserve">Стипендии главы администрации Старооскольского городского округа </t>
  </si>
  <si>
    <t>Основное мероприятие "Предоставление ежемесячной денежной компенсации расходов на уплату взноса на капитальный ремонт общего имущества в многоквартирном доме лицам, достигшим возраста семидесяти и восьмидесяти лет"</t>
  </si>
  <si>
    <t>0614000000</t>
  </si>
  <si>
    <t>Основное мероприятие "Организация мер поддержки и социальной адаптации отдельных категорий граждан молодежи (молодые люди, оказавшиеся в трудной жизненной ситуации)"</t>
  </si>
  <si>
    <t>Основное мероприятие "Разработка и подготовка выпуска печатной продукции по безопасности в молодежной среде"</t>
  </si>
  <si>
    <t>Раз-дел, под-раз-дел</t>
  </si>
  <si>
    <t>Ежемесячные денежные выплаты гражданам, заключившим договоры пожизненного содержания с иждивением в Старооскольском городском округе</t>
  </si>
  <si>
    <t>2</t>
  </si>
  <si>
    <t>3</t>
  </si>
  <si>
    <t>4</t>
  </si>
  <si>
    <t>6</t>
  </si>
  <si>
    <t>0810500000</t>
  </si>
  <si>
    <t>0810522100</t>
  </si>
  <si>
    <r>
      <t>Основное мероприятие "Обеспечение деятельности МАУ</t>
    </r>
    <r>
      <rPr>
        <b/>
        <sz val="13"/>
        <rFont val="Calibri"/>
        <family val="2"/>
        <charset val="204"/>
      </rPr>
      <t> </t>
    </r>
    <r>
      <rPr>
        <b/>
        <sz val="13"/>
        <rFont val="Times New Roman"/>
        <family val="1"/>
        <charset val="204"/>
      </rPr>
      <t>"Издательский дом "Оскольский край"</t>
    </r>
  </si>
  <si>
    <t xml:space="preserve">               к решению Совета депутатов</t>
  </si>
  <si>
    <t xml:space="preserve">               Старооскольского городского округа</t>
  </si>
  <si>
    <t xml:space="preserve">               от «___»_________ 2017 г. № ____ </t>
  </si>
  <si>
    <t>Сумма на 2020 год</t>
  </si>
  <si>
    <t>Местный бюджет 2020</t>
  </si>
  <si>
    <t>Областной бюджет 2020</t>
  </si>
  <si>
    <t>1700000000</t>
  </si>
  <si>
    <t>1710000000</t>
  </si>
  <si>
    <t>Основное мероприятие "Организация мероприятий, относящихся к безопасности дорожного движения, содержание элементов обустройства автомобильных дорог"</t>
  </si>
  <si>
    <t>Основное мероприятие "Выполнение муниципальным образованием  Старооскольским городским округом, как собственником жилых и нежилых помещений в многоквартирных домах, обязательств по уплате взносов на капитальный ремонт"</t>
  </si>
  <si>
    <t>Содержание дорожного хозяйства</t>
  </si>
  <si>
    <t>1330225200</t>
  </si>
  <si>
    <t>0910000000</t>
  </si>
  <si>
    <t>Основное мероприятие "Субсидирование части затрат на рекламу"</t>
  </si>
  <si>
    <t>0910300000</t>
  </si>
  <si>
    <t>0910363000</t>
  </si>
  <si>
    <t>Основное мероприятие "Субсидирование части расходов на уплату арендных платежей"</t>
  </si>
  <si>
    <t>0910400000</t>
  </si>
  <si>
    <t>0910463000</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</si>
  <si>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</si>
  <si>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</si>
  <si>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0105</t>
  </si>
  <si>
    <t>06140R4620</t>
  </si>
  <si>
    <t>Основное мероприятие "Единовременная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</si>
  <si>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</si>
  <si>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0614200000</t>
  </si>
  <si>
    <t>0614217310</t>
  </si>
  <si>
    <t>Меры социальной защиты отдельных категорий работников учреждений, занятых в секторе социального обслуживания, проживающих и (или) работающих в сельской местности</t>
  </si>
  <si>
    <t>0620271690</t>
  </si>
  <si>
    <t>0631900000</t>
  </si>
  <si>
    <t>0631924200</t>
  </si>
  <si>
    <t>0640900000</t>
  </si>
  <si>
    <t>06409L0270</t>
  </si>
  <si>
    <t>Подпрограмма "Развитие спортивной инфраструктуры"</t>
  </si>
  <si>
    <t>Основное мероприятие "Капитальный ремонт и реконструкция объектов физической культуры и спорта"</t>
  </si>
  <si>
    <t>0720000000</t>
  </si>
  <si>
    <t>0720200000</t>
  </si>
  <si>
    <t>Ежемесячное денежное вознаграждение за классное руководство</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</si>
  <si>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t>
  </si>
  <si>
    <t>Основное мероприятие "Поощрение народных дружинников, принимающих в составе народных дружин участие в охране общественного порядка на территории Старооскольского городского округа"</t>
  </si>
  <si>
    <t>0150000000</t>
  </si>
  <si>
    <t>Компенсация отдельным категориям граждан оплаты взноса на капитальный ремонт общего имущества в многоквартирном доме</t>
  </si>
  <si>
    <t>Оплата жилищно-коммунальных услуг отдельным категориям граждан</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</si>
  <si>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</si>
  <si>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</si>
  <si>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t>
  </si>
  <si>
    <t>0220372120</t>
  </si>
  <si>
    <t>1320100000</t>
  </si>
  <si>
    <t>1320163000</t>
  </si>
  <si>
    <t>1320173820</t>
  </si>
  <si>
    <t>Компенсация стоимости проезда детям-инвалидам с нарушением слуха и лицам, их сопровождающим, к месту учебы и обратно</t>
  </si>
  <si>
    <t>0640417320</t>
  </si>
  <si>
    <t>0632272890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</si>
  <si>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(ветеранам боевых действий, военнослужащим, проходившим военную службу в условиях чрезвычайного положения и при вооруженных конфликтах в РФ, а также проходившим военную службу в Чеченской Республике с января 1997 года по июль 1999 года; лицам, привлекавшимся органами местной власти к разминированию территорий и объектов в период 1943-1950 гг.)"</t>
  </si>
  <si>
    <t>Основное мероприятие "Предоставление субсидий юридическим лицам и индивидуальным предпринимателям в целях возмещения недополученных доходов в связи с осуществлением перевозки льготной категории граждан"</t>
  </si>
  <si>
    <t>Основное мероприятие "Выявление муниципальных объектов недвижимости, право собственности Старооскольского городского округа на которые не оформлено, а также бесхозяйных объектов недвижимости и выморочного имущества (в виде жилых помещений) с целью вовлечения их в хозяйственный оборот, или сноса непригодных для дальнейшего использования объектов "</t>
  </si>
  <si>
    <t>05205L4970</t>
  </si>
  <si>
    <t>Основное мероприятие "Организация и содержание мест захоронения (кладбищ)"</t>
  </si>
  <si>
    <t>1220422200</t>
  </si>
  <si>
    <t>1320164000</t>
  </si>
  <si>
    <t>Субсидии бюджетным (автономным) учреждениям на осуществление перевозки льготной категории граждан по муниципальным маршрутам регулярных перевозок</t>
  </si>
  <si>
    <t>02105S3010</t>
  </si>
  <si>
    <t>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</si>
  <si>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Основное мероприятие "Выплата единовременной материальной помощи отдельным категориям граждан (вдовам (вдовцам), не вступившим в повторный брак, а также  несовершеннолетним детям и детям, обучающимся на очной форме обучения до достижения ими возраста 23 лет, погибших (умерших) участников ликвидации последствий катастрофы на Чернобыльской АЭС; вдовам (вдовцам) погибших (умерших) ветеранов подразделений особого риска, не вступившим в повторный брак; инвалидам боевых действий, вдовам и родителям погибших (умерших) участников боевых действий). Выплата ежегодной материальной помощи матросам и солдатам, призванным с территории Старооскольского городского округа, особо отличившимся при исполнении обязанностей военной службы по призыву"</t>
  </si>
  <si>
    <t>Основное мероприятие "Предоставление ежегодной выплаты многодетным семьям, в составе которых пять и более детей, на покупку комплекта школьной одежды и спортивной формы"</t>
  </si>
  <si>
    <t>Основное мероприятие "Приобретение и распространение среди дошкольников и учащихся общеобразовательных организаций световозвращающих элементов для ношения на верхней одежде в темное время суток"</t>
  </si>
  <si>
    <t>Основное мероприятие "Выплаты компенсации части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</si>
  <si>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Основное мероприятие "Строительство, реконструкция, капитальный ремонт дошкольных образовательных организаций"</t>
  </si>
  <si>
    <t>Основное мероприятие "Обеспечение деятельности (оказание услуг) муниципальных дошкольных образовательных организаций Старооскольского городского округа"</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</si>
  <si>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муниципальных дошкольных образовательных организаций, проживающих и работающих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</si>
  <si>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Социальная поддержка отдельных работников муниципальных образовательных организаций, проживающих и (или) работающих в сельской местности</t>
  </si>
  <si>
    <t>Основное мероприятие "Строительство, реконструкция и капитальный ремонт общеобразовательных организаций городского округа"</t>
  </si>
  <si>
    <t>Основное мероприятие "Возмещение части затрат в связи с предоставлением учителям общеобразовательных организаций ипотечного кредита"</t>
  </si>
  <si>
    <t>Возмещение молодым учителям общеобразовательных организаций Старооскольского городского округа разницы в процентных ставках по ипотечному кредиту в рамках проекта "Ипотека для молодых учителей общеобразовательных учреждений Белгородской области"</t>
  </si>
  <si>
    <t>Возмещение расходов по оплате проезда педагогическим работникам к месту работы и обратно, проживающим в городе и работающим в муниципальных общеобразовательных организациях сельских территорий</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</si>
  <si>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(библиотекарей и медицинских работников)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</si>
  <si>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Основное мероприятие "Обеспечение деятельности (оказание услуг) муниципальных организаций дополнительного образования, подведомственных управлению образования"</t>
  </si>
  <si>
    <t>Основное мероприятие "Обеспечение деятельности (оказание услуг) муниципальных организаций дополнительного образования, подведомственных управлению культуры"</t>
  </si>
  <si>
    <t>Основное мероприятие "Совершенствование финансово-экономических условий организаций дополнительного образования"</t>
  </si>
  <si>
    <t>Основное мероприятие "Обеспечение медико-социального сопровождения обучающихся и воспитанников организаций общего, дошкольного и дополнительного образования"</t>
  </si>
  <si>
    <t>Основное мероприятие "Возмещение  расходов, связанных с предоставлением мер социальной поддержки педагогическим работникам муниципальных  организаций дополнительного образования, подведомственных управлению культуры,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</si>
  <si>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Основное мероприятие "Обеспечение условий для организации и проведения в соответствии с действующим законодательством государственной итоговой аттестации выпускников общеобразовательных организаций городского округа"</t>
  </si>
  <si>
    <t>Основное мероприятие "Организация отдыха и оздоровления детей в лагерях с дневным пребыванием детей, организованных на базе общеобразовательных организаций"</t>
  </si>
  <si>
    <t>Основное мероприятие "Организация курсов повышения квалификации педагогических и руководящих работников образовательных организаций на базе МБУ ДПО "СОИРО"</t>
  </si>
  <si>
    <t>Основное мероприятие "Предоставление услуг финансово-экономического сервиса и хозяйственного обслуживания организаций сферы образования городского округа"</t>
  </si>
  <si>
    <t>Основное мероприятие "Предоставление ежегодной выплаты к началу учебного года на детей-учащихся общеобразовательных организаций из многодетных малоимущих семей и многодетных неполных семей на приобретение школьно-письменных принадлежностей"</t>
  </si>
  <si>
    <t>Основное мероприятие "Обеспечение бесплатного проезда детей из многодетных семей, обучающихся в общеобразовательных организациях Белгородской области"</t>
  </si>
  <si>
    <t>Основное мероприятие "Бесплатное обеспечение школьной формой детей из многодетных семей-учащихся первых классов общеобразовательных организаций Белгородской области"</t>
  </si>
  <si>
    <t>Основное мероприятие "Льготное питание детей из многодетных семей, обучающихся в общеобразовательных организациях Белгородской области"</t>
  </si>
  <si>
    <t>Основное мероприятие "Обеспечение доступности образовательных организаций"</t>
  </si>
  <si>
    <t>Реализация мероприятий по обеспечению жильем молодых семей</t>
  </si>
  <si>
    <t>Сумма на 2021 год</t>
  </si>
  <si>
    <t>Местный бюджет 2021</t>
  </si>
  <si>
    <t>Областной бюджет 2021</t>
  </si>
  <si>
    <t>0640426040</t>
  </si>
  <si>
    <t>Муниципальная программа "Обеспечение безопасности жизнедеятельности населения Старооскольского городского округа"</t>
  </si>
  <si>
    <t xml:space="preserve">Муниципальная программа "Развитие образования Старооскольского городского округа" </t>
  </si>
  <si>
    <t>Муниципальная программа "Молодость Белгородчины на территории Старооскольского городского округа"</t>
  </si>
  <si>
    <t>Муниципальная программа "Развитие культуры и искусства Старооскольского городского округа"</t>
  </si>
  <si>
    <t xml:space="preserve">Муниципальная программа "Обеспечение населения Старооскольского городского округа жильем" </t>
  </si>
  <si>
    <t xml:space="preserve">Муниципальная программа "Социальная поддержка граждан в Старооскольском городском округе" </t>
  </si>
  <si>
    <t>Муниципальная программа "Развитие физической культуры и спорта в Старооскольском городском округе"</t>
  </si>
  <si>
    <t>Муниципальная программа "Развитие системы обеспечения жителей Старооскольского городского округа информацией по вопросам осуществления местного самоуправления"</t>
  </si>
  <si>
    <t>Муниципальная программа "Развитие экономического потенциала, формирование благоприятного предпринимательского климата и содействие занятости населения в Старооскольском городском округе"</t>
  </si>
  <si>
    <t>Муниципальная программа "Развитие сельского хозяйства и рыбоводства в Старооскольском городском округе"</t>
  </si>
  <si>
    <t xml:space="preserve"> Муниципальная программа "Развитие системы жизнеобеспечения Старооскольского городского округа" </t>
  </si>
  <si>
    <t>Муниципальная программа "Содержание дорожного хозяйства, организация транспортного обслуживания населения Старооскольского городского округа"</t>
  </si>
  <si>
    <t>Муниципальная программа "Совершенствование имущественно-земельных отношений и лесного хозяйства в Старооскольском городском округе"</t>
  </si>
  <si>
    <t>Муниципальная программа "Формирование и развитие системы муниципальной кадровой политики в Старооскольском городском округе"</t>
  </si>
  <si>
    <t>Муниципальная программа "Развитие деятельности по государственной регистрации актов гражданского состояния в Старооскольском городском округе"</t>
  </si>
  <si>
    <t>Муниципальная программа "Формирование современной городской среды на территории Старооскольского городского округа"</t>
  </si>
  <si>
    <t xml:space="preserve">Подпрограмма  "Профилактика немедицинского потребления наркотических средств и психотропных веществ на территории Старооскольского городского округа" </t>
  </si>
  <si>
    <t xml:space="preserve">Подпрограмма "Профилактика правонарушений и обеспечение безопасности дорожного движения на территории Старооскольского городского округа" </t>
  </si>
  <si>
    <t xml:space="preserve">Подпрограмма "Защита населения и территорий от чрезвычайных ситуаций, обеспечение пожарной безопасности и безопасности людей на водных объектах на территории Старооскольского городского округа" </t>
  </si>
  <si>
    <t xml:space="preserve">Подпрограмма "Профилактика безнадзорности и правонарушений несовершеннолетних и защита их прав на территории Старооскольского городского округа" </t>
  </si>
  <si>
    <t>Подпрограмма  "Социализация и самореализация молодых людей Старооскольского городского округа"</t>
  </si>
  <si>
    <t>Подпрограмма  "Патриотическое воспитание граждан"</t>
  </si>
  <si>
    <t>Подпрограмма  "Обеспечение реализации муниципальной программы "Молодость  Белгородчины на территории Старооскольского городского округа"</t>
  </si>
  <si>
    <t xml:space="preserve">Подпрограмма "Обеспечение реализации муниципальной программы "Социальная поддержка граждан в Старооскольском городском округе" </t>
  </si>
  <si>
    <t xml:space="preserve">Подпрограмма "Обеспечение реализации муниципальной программы "Развитие физической культуры и спорта в Старооскольском городском округе" </t>
  </si>
  <si>
    <t>Подпрограмма "Развитие и поддержка малого и среднего предпринимательства Старооскольского городского округа"</t>
  </si>
  <si>
    <t xml:space="preserve">Подпрограмма "Содействие занятости населения Старооскольского городского округа" </t>
  </si>
  <si>
    <t xml:space="preserve">Подпрограмма "Улучшение условий и охраны труда в Старооскольском городском округе" </t>
  </si>
  <si>
    <t xml:space="preserve">Подпрограмма "Капитальный ремонт многоквартирных домов Старооскольского городского округа" </t>
  </si>
  <si>
    <t xml:space="preserve">Подпрограмма "Улучшение среды обитания населения Старооскольского городского округа" </t>
  </si>
  <si>
    <t>Подпрограмма "Обеспечение реализации муниципальной программы "Развитие системы жизнеобеспечения Старооскольского городского округа"</t>
  </si>
  <si>
    <t xml:space="preserve"> Подпрограмма "Содержание дорожного хозяйства" </t>
  </si>
  <si>
    <t xml:space="preserve">Подпрограмма "Организация транспортного обслуживания населения Старооскольского городского округа" </t>
  </si>
  <si>
    <t>Подпрограмма "Обеспечение реализации муниципальной программы "Содержание дорожного хозяйства, организация транспортного обслуживания населения Старооскольского городского округа"</t>
  </si>
  <si>
    <t>Основное мероприятие "Оплата проезда педагогическим работникам к месту работы и обратно, проживающим в городе и работающим в муниципальных организациях дополнительного образования сельских территорий, подведомственных управлению культуры"</t>
  </si>
  <si>
    <t>Возмещение расходов по оплате проезда педагогическим работникам к месту работы и обратно, проживающим в городе, но работающим в муниципальных образовательных организациях дополнительного образования детей сельских территорий</t>
  </si>
  <si>
    <t>0230900000</t>
  </si>
  <si>
    <t>0230917030</t>
  </si>
  <si>
    <t>Основное мероприятие "Материальное поощрение и социальная поддержка учащихся муниципальных организаций дополнительного образования, подведомственных управлению культуры"</t>
  </si>
  <si>
    <t xml:space="preserve">Стипендии главы администрации Старооскольского городского округа учащимся муниципальных организаций дополнительного образования </t>
  </si>
  <si>
    <t>0230800000</t>
  </si>
  <si>
    <t>0230817040</t>
  </si>
  <si>
    <t>Основное мероприятие "Личное страхование народных дружинников на период их участия в проводимых органами внутренних дел (полицией) и иными правоохранительными органами мероприятиях по охране общественного порядка"</t>
  </si>
  <si>
    <t>0120500000</t>
  </si>
  <si>
    <t>0120526010</t>
  </si>
  <si>
    <t>Основное мероприятие "Проведение ежегодного конкурса на звание "Лучший участковый уполномоченный полиции Старооскольского городского округа"</t>
  </si>
  <si>
    <t>0120600000</t>
  </si>
  <si>
    <t>0120626010</t>
  </si>
  <si>
    <t xml:space="preserve">Подпрограмма "Развитие туризма и придорожного сервиса в Старооскольском городском округе"
</t>
  </si>
  <si>
    <t>0930000000</t>
  </si>
  <si>
    <t>Основное мероприятие "Участие в областных и региональных форумах, выставках, ярмарках, фестивалях, способствующих развитию туризма, продвижению сувенирной продукции местных производителей"</t>
  </si>
  <si>
    <t>0930600000</t>
  </si>
  <si>
    <t>0930626010</t>
  </si>
  <si>
    <t>Основное мероприятие "Организация и проведение Дней охраны труда, конкурсов по вопросам охраны труда среди хозяйствующих субъектов городского округа за счет бюджета городского округа"</t>
  </si>
  <si>
    <t>0950500000</t>
  </si>
  <si>
    <t>0950526010</t>
  </si>
  <si>
    <t xml:space="preserve">Подпрограмма "Развитие сельскохозяйственной отрасли" </t>
  </si>
  <si>
    <t>1010000000</t>
  </si>
  <si>
    <t>1010400000</t>
  </si>
  <si>
    <t>1010600000</t>
  </si>
  <si>
    <t>1010671290</t>
  </si>
  <si>
    <t>Подпрограмма "Устойчивое развитие сельских территорий"</t>
  </si>
  <si>
    <t>1030000000</t>
  </si>
  <si>
    <t>Основное мероприятие "Организация конкурсов, информационно-просветительских и иных мероприятий, направленных на создание условий для самореализации и вовлечения сельского населения в активную социальную жизнь"</t>
  </si>
  <si>
    <t>1030200000</t>
  </si>
  <si>
    <t>1030226010</t>
  </si>
  <si>
    <t>Основное мероприятие "Приобретение имущества в муниципальную собственность"</t>
  </si>
  <si>
    <t>1410900000</t>
  </si>
  <si>
    <t>1410922200</t>
  </si>
  <si>
    <t>0250463000</t>
  </si>
  <si>
    <t>Основное мероприятие "Проведение конкурса "Самопрезентации" среди активистов Кибердружины Старооскольского городского округа"</t>
  </si>
  <si>
    <t>Основное мероприятие "Проведение акций "Мир без терроризма", "Молодежь против террора", "День солидарности в борьбе с терроризмом" и т.д. Привлечение информационных и рекламных агентств к проведению профилактических акций"</t>
  </si>
  <si>
    <t>0150300000</t>
  </si>
  <si>
    <t>0150326010</t>
  </si>
  <si>
    <t>0150400000</t>
  </si>
  <si>
    <t>0150426010</t>
  </si>
  <si>
    <t>Подпрограмма "Профилактика терроризма и экстремизма, минимизация и (или) ликвидация последствий их проявлений на территории Старооскольского городского округа"</t>
  </si>
  <si>
    <t>Основное мероприятие "Предоставление субсидий на оплату жилого помещения и коммунальных услуг"</t>
  </si>
  <si>
    <t>Основное мероприятие "Осуществление деятельности по опеке и попечительству в отношении совершеннолетних лиц"</t>
  </si>
  <si>
    <t>Муниципальная программа "Развитие общественного самоуправления на территории Старооскольского городского округа"</t>
  </si>
  <si>
    <t>1100000000</t>
  </si>
  <si>
    <t>Подпрограмма "Развитие форм общественного самоуправления на территории Старооскольского городского округа"</t>
  </si>
  <si>
    <t>1120000000</t>
  </si>
  <si>
    <t>Основное мероприятие "Участие органов общественного самоуправления в конкурсах, грантах с выплатой денежных вознаграждений победителям"</t>
  </si>
  <si>
    <t>1120500000</t>
  </si>
  <si>
    <t>1120526010</t>
  </si>
  <si>
    <t>Основное мероприятие "Разработка и техническая поддержка сайта в сети Интернет для всех форм общественного самоуправления"</t>
  </si>
  <si>
    <t>1120700000</t>
  </si>
  <si>
    <t>1120726010</t>
  </si>
  <si>
    <t>Основное мероприятие "Разработка и изготовление информационных материалов (брошюр, буклетов, листовок) о деятельности общественного самоуправления на территории городского округа"</t>
  </si>
  <si>
    <t>1120800000</t>
  </si>
  <si>
    <t>1120826010</t>
  </si>
  <si>
    <t>Основное мероприятие "Проведение работ по постановке на кадастровый учет границ Старооскольского городского округа"</t>
  </si>
  <si>
    <t>1420200000</t>
  </si>
  <si>
    <t>Проведение комплексных кадастровых работ</t>
  </si>
  <si>
    <t>14202L5110</t>
  </si>
  <si>
    <t>Подпрограмма "Организационное оформление системы общественного самоуправления"</t>
  </si>
  <si>
    <t>Основное мероприятие "Выплата денежного поощрения руководителям органов ТОС и руководителям органов иных форм осуществления общественного самоуправления на территории Старооскольского городского округа"</t>
  </si>
  <si>
    <t>1110000000</t>
  </si>
  <si>
    <t>1110200000</t>
  </si>
  <si>
    <t>1110226040</t>
  </si>
  <si>
    <t>1110217240</t>
  </si>
  <si>
    <t xml:space="preserve">Выплата пособий малоимущим гражданам и гражданам, оказавшимся в трудной жизненной ситуации
</t>
  </si>
  <si>
    <t>Содержание ребенка в семье опекуна, приемной семье, семейном детском доме</t>
  </si>
  <si>
    <t>Вознаграждение, причитающееся приемному родителю</t>
  </si>
  <si>
    <t>Основное мероприятие "Вовлечение  граждан пожилого возраста в мероприятия социокультурной реабилитации, способствующие продлению активного долголетия"</t>
  </si>
  <si>
    <t>0210371120</t>
  </si>
  <si>
    <t xml:space="preserve">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 </t>
  </si>
  <si>
    <t>Основное мероприятие "Проведение капитального ремонта муниципальных библиотек"</t>
  </si>
  <si>
    <t>0410200000</t>
  </si>
  <si>
    <t>0410272120</t>
  </si>
  <si>
    <t>04102S2120</t>
  </si>
  <si>
    <t>Основное мероприятие "Проведение капитального строительства и капитального ремонта культурно-досуговых учреждений, приобретение объектов недвижимого имущества"</t>
  </si>
  <si>
    <t>0430200000</t>
  </si>
  <si>
    <t>0430272120</t>
  </si>
  <si>
    <t>04302S2120</t>
  </si>
  <si>
    <t>02203S2120</t>
  </si>
  <si>
    <t>Основное мероприятие "Проект "Финансовая поддержка семей при рождении детей"</t>
  </si>
  <si>
    <t xml:space="preserve">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</si>
  <si>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061P100000</t>
  </si>
  <si>
    <t>061P150840</t>
  </si>
  <si>
    <t>0520470820</t>
  </si>
  <si>
    <t>Подпрограмма  "Развитие добровольческого (волонтерского) движения на территории Старооскольского городского округа"</t>
  </si>
  <si>
    <t>0340000000</t>
  </si>
  <si>
    <t>0340100000</t>
  </si>
  <si>
    <t>0340126010</t>
  </si>
  <si>
    <t>Основное мероприятие "Проект "Дорожная сеть"</t>
  </si>
  <si>
    <t>133R100000</t>
  </si>
  <si>
    <t>133R153930</t>
  </si>
  <si>
    <t>171F200000</t>
  </si>
  <si>
    <t>171F255550</t>
  </si>
  <si>
    <t>Основное мероприятие "Федеральный проект "Формирование комфортной городской среды"</t>
  </si>
  <si>
    <t>Реализация программ формирования современной городской среды</t>
  </si>
  <si>
    <t>0612453800</t>
  </si>
  <si>
    <t>0612553800</t>
  </si>
  <si>
    <t>1010473720</t>
  </si>
  <si>
    <t>0720272120</t>
  </si>
  <si>
    <t>07202S2120</t>
  </si>
  <si>
    <t>Субсидии учреждениям (организациям), за исключением государственных (муниципальных) бюджетных и автономных учреждений (организаций)</t>
  </si>
  <si>
    <t>Основное мероприятие   "Организация мероприятий, направленных на развитие молодежного добровольческого (волонтерского) движения"</t>
  </si>
  <si>
    <t>Основное мероприятие "Проведение открытого конкурса на право получения свидетельств об осуществлении перевозок по муниципальным маршрутам регулярных перевозок по нерегулируемым тарифам на территории Старооскольского городского округа"</t>
  </si>
  <si>
    <t>1320300000</t>
  </si>
  <si>
    <t>1320326010</t>
  </si>
  <si>
    <t>Подпрограмма "Обеспечение жильем отдельных категорий граждан Старооскольского городского округа"</t>
  </si>
  <si>
    <t>0304</t>
  </si>
  <si>
    <t>Основное мероприятие "Обеспечение государственных гарантий реализации прав граждан на получение общедоступного и бесплатного общего образования в муниципальных и некоммерческих общеобразовательных организациях"</t>
  </si>
  <si>
    <t>Реализация национального проекта "Безопасные и качественные автомобильные дороги"</t>
  </si>
  <si>
    <t>133R1R0001</t>
  </si>
  <si>
    <t xml:space="preserve">Мероприятия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
</t>
  </si>
  <si>
    <t>Основное мероприятие "Предоставление ООО "Узел связи" субсидии в целях возмещения затрат в связи с оказанием справочно-информационных услуг на безвозмездной основе"</t>
  </si>
  <si>
    <t>Основное мероприятие "Поддержка творческой деятельности Старооскольского театра"</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</si>
  <si>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</si>
  <si>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0450300000</t>
  </si>
  <si>
    <t>04503L4660</t>
  </si>
  <si>
    <t>Подпрограмма  "Обеспечение реализации муниципальной программы"</t>
  </si>
  <si>
    <t>0460000000</t>
  </si>
  <si>
    <t>Финансовое обеспечение дорожной деятельности в рамках реализации мероприятий национального проекта "Безопасные и качественные автомобильные дороги"</t>
  </si>
  <si>
    <t>Расходы на содержание Избирательной комиссии муниципального образования</t>
  </si>
  <si>
    <t>Расходы на выплаты по оплате труда членов Избирательной комиссии муниципального образования</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</si>
  <si>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</si>
  <si>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Подпрограмма "Реализация переданных государственных полномочий Российской Федерации на государственную регистрацию актов гражданского состояния на территории Старооскольского городского округа" </t>
  </si>
  <si>
    <t>Выплаты социального пособия на погребение и возмещение расходов по гарантированному перечню услуг по погребению в рамках ст. 12 Федерального закона от 12.01.1996 № 8-ФЗ "О погребении и похоронном деле"</t>
  </si>
  <si>
    <t>Основное мероприятие "Участие в организации и финансировании общественных работ"</t>
  </si>
  <si>
    <t xml:space="preserve"> Подпрограмма "Благоустройство дворовых территорий многоквартирных жилых домов, общественных и иных территорий соответствующего функционального назначения г. Старый Оскол"</t>
  </si>
  <si>
    <t>Основное мероприятие "Обеспечение деятельности (оказание услуг) подведомственных организаций, в том числе предоставление муниципальным и некоммерческим общеобразовательным организациям субсидий"</t>
  </si>
  <si>
    <t>Основное мероприятие "Обеспечение функционирования модели персонифицированного финансирования дополнительного образования детей"</t>
  </si>
  <si>
    <t>0231300000</t>
  </si>
  <si>
    <t>Сумма на 2022 год</t>
  </si>
  <si>
    <t>Распределение бюджетных ассигнований по целевым статьям (муниципальным программам Старооскольского городского округа и непрограммным направлениям деятельности), группам видов расходов, разделам, подразделам классификации расходов бюджета на плановый период 2021 и 2022 годов</t>
  </si>
  <si>
    <t>Основное мероприятие "Возмещение расходов, связанных с предоставлением мер социальной поддержки специалистам учреждений культуры и искусства, проживающим и (или) работающим в сельской местности,  по оплате помещения и коммунальных услуг"</t>
  </si>
  <si>
    <t>Социальная поддержка отдельных работников муниципальных учреждений, проживающих и (или) работающих в сельской местности</t>
  </si>
  <si>
    <t>0410400000</t>
  </si>
  <si>
    <t>0410417010</t>
  </si>
  <si>
    <t>0430400000</t>
  </si>
  <si>
    <t>0430417010</t>
  </si>
  <si>
    <t>Мероприятия по внедрению системы персонифицированного финансирования дополнительного образования детей на территории Старооскольского городского округа</t>
  </si>
  <si>
    <t>0231326070</t>
  </si>
  <si>
    <t>Осуществление полномочий  субъекта Российской Федерации на осуществление мер соцзащиты многодетных семей</t>
  </si>
  <si>
    <t>1220625900</t>
  </si>
  <si>
    <t>0430271120</t>
  </si>
  <si>
    <t>04302S1120</t>
  </si>
  <si>
    <t>0720271120</t>
  </si>
  <si>
    <t>07202S1120</t>
  </si>
  <si>
    <t>Основное мероприятие "Проведение капитального ремонта и строительства зданий муниципальных музеев и сооружений Старооскольского зоопарка"</t>
  </si>
  <si>
    <t>0420400000</t>
  </si>
  <si>
    <t>0210372120</t>
  </si>
  <si>
    <t>02103S2120</t>
  </si>
  <si>
    <t>Основное мероприятие "Реконструкция и капитальный ремонт учреждений дополнительного образования"</t>
  </si>
  <si>
    <t>0230400000</t>
  </si>
  <si>
    <t>0230472120</t>
  </si>
  <si>
    <t>02304S2120</t>
  </si>
  <si>
    <t>Осуществление деятельности в части работ по ремонту жилых помещений, в которых дети-сироты и дети, оставшиеся без попечения родителей,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t>
  </si>
  <si>
    <t>0632471520</t>
  </si>
  <si>
    <t>1420222200</t>
  </si>
  <si>
    <t>Основное мероприятие "Осуществление функций администрации Старооскольского городского округа по обеспечению жильем отдельных категорий граждан, установленных федеральными законами от 12 января 1995 года № 5-ФЗ "О ветеранах" и от 24 ноября 1995 года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</si>
  <si>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</si>
  <si>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</si>
  <si>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0520800000</t>
  </si>
  <si>
    <t>0520851350</t>
  </si>
  <si>
    <t>0520851760</t>
  </si>
  <si>
    <t>0610826040</t>
  </si>
  <si>
    <t>Выплата ежемесячных денежных компенсаций расходов по оплате жилищно-коммунальных услуг ветеранам труда</t>
  </si>
  <si>
    <t xml:space="preserve">Предоставление гражданам  субсидий на оплату жилого помещения и коммунальных услуг
</t>
  </si>
  <si>
    <t>0614226040</t>
  </si>
  <si>
    <t xml:space="preserve">Осуществление полномочий субъекта Российской Федерации на осуществление мер по социальной защите граждан, являющихся усыновителями
</t>
  </si>
  <si>
    <t>0632471530</t>
  </si>
  <si>
    <t>Возмещение части процентной ставки по долгосрочным, среднесрочным и краткосрочным кредитам, взятым малыми формами хозяйствования</t>
  </si>
  <si>
    <t>Стимулирование развития приоритетных подотраслей агропромышленного комплекса и развитие малых форм хозяйствования</t>
  </si>
  <si>
    <t>10104R5020</t>
  </si>
  <si>
    <t>Основное мероприятие "Разработка программы комплексного развития систем коммунальной инфраструктуры Старооскольского городского округа"</t>
  </si>
  <si>
    <t>1240200000</t>
  </si>
  <si>
    <t>1240225900</t>
  </si>
  <si>
    <t>0940125100</t>
  </si>
  <si>
    <t>0420472120</t>
  </si>
  <si>
    <t>04204S2120</t>
  </si>
  <si>
    <t xml:space="preserve">               Приложение 14</t>
  </si>
  <si>
    <t xml:space="preserve">Оплата коммунальных услуг и содержание жилых помещений, в которых дети-сироты и дети, оставшиеся без попечения родителей,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t>
  </si>
  <si>
    <t>Основное мероприятие "Содержание улично-дорожной сети Старооскольского городского округа"</t>
  </si>
  <si>
    <t>5</t>
  </si>
  <si>
    <t>тыс. рублей</t>
  </si>
</sst>
</file>

<file path=xl/styles.xml><?xml version="1.0" encoding="utf-8"?>
<styleSheet xmlns="http://schemas.openxmlformats.org/spreadsheetml/2006/main">
  <numFmts count="3">
    <numFmt numFmtId="164" formatCode="000000"/>
    <numFmt numFmtId="165" formatCode="000"/>
    <numFmt numFmtId="166" formatCode="#,##0.0"/>
  </numFmts>
  <fonts count="14">
    <font>
      <sz val="10"/>
      <name val="Arial"/>
    </font>
    <font>
      <sz val="10"/>
      <name val="Arial"/>
      <family val="2"/>
      <charset val="204"/>
    </font>
    <font>
      <b/>
      <sz val="13"/>
      <name val="Times New Roman"/>
      <family val="1"/>
      <charset val="204"/>
    </font>
    <font>
      <sz val="13"/>
      <name val="Times New Roman"/>
      <family val="1"/>
      <charset val="204"/>
    </font>
    <font>
      <b/>
      <sz val="10"/>
      <name val="Arial"/>
      <family val="2"/>
      <charset val="204"/>
    </font>
    <font>
      <sz val="12"/>
      <name val="Times New Roman"/>
      <family val="1"/>
      <charset val="204"/>
    </font>
    <font>
      <sz val="10"/>
      <name val="Arial"/>
      <family val="2"/>
      <charset val="204"/>
    </font>
    <font>
      <b/>
      <sz val="13"/>
      <name val="Calibri"/>
      <family val="2"/>
      <charset val="204"/>
    </font>
    <font>
      <sz val="10"/>
      <name val="Arial"/>
      <family val="2"/>
      <charset val="204"/>
    </font>
    <font>
      <b/>
      <sz val="10"/>
      <name val="Times New Roman"/>
      <family val="1"/>
      <charset val="204"/>
    </font>
    <font>
      <b/>
      <sz val="12"/>
      <name val="Times New Roman"/>
      <family val="1"/>
      <charset val="204"/>
    </font>
    <font>
      <sz val="11"/>
      <color theme="1"/>
      <name val="Calibri"/>
      <family val="2"/>
      <charset val="204"/>
      <scheme val="minor"/>
    </font>
    <font>
      <sz val="13"/>
      <color theme="1"/>
      <name val="Times New Roman"/>
      <family val="1"/>
      <charset val="204"/>
    </font>
    <font>
      <b/>
      <sz val="11.5"/>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11" fillId="0" borderId="0"/>
    <xf numFmtId="0" fontId="6" fillId="0" borderId="0"/>
    <xf numFmtId="0" fontId="1" fillId="0" borderId="0"/>
    <xf numFmtId="0" fontId="8" fillId="0" borderId="0"/>
    <xf numFmtId="0" fontId="1" fillId="0" borderId="0"/>
  </cellStyleXfs>
  <cellXfs count="64">
    <xf numFmtId="0" fontId="0" fillId="0" borderId="0" xfId="0"/>
    <xf numFmtId="49"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2" fillId="0" borderId="0" xfId="0" applyNumberFormat="1" applyFont="1" applyFill="1" applyAlignment="1">
      <alignment vertical="center"/>
    </xf>
    <xf numFmtId="0" fontId="3" fillId="0" borderId="0" xfId="0" applyFont="1" applyFill="1" applyAlignment="1"/>
    <xf numFmtId="0" fontId="3" fillId="0" borderId="0" xfId="0" applyFont="1" applyFill="1"/>
    <xf numFmtId="0" fontId="3" fillId="0" borderId="0" xfId="0" applyFont="1" applyFill="1" applyAlignment="1">
      <alignment horizontal="left"/>
    </xf>
    <xf numFmtId="0" fontId="2" fillId="0" borderId="0" xfId="0" applyFont="1" applyFill="1" applyAlignment="1">
      <alignment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1" fillId="0" borderId="0" xfId="0" applyFont="1" applyFill="1"/>
    <xf numFmtId="49" fontId="3" fillId="0" borderId="2"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1" fillId="0" borderId="1" xfId="0" applyFont="1" applyFill="1" applyBorder="1"/>
    <xf numFmtId="164" fontId="2" fillId="0" borderId="1" xfId="0" applyNumberFormat="1" applyFont="1" applyFill="1" applyBorder="1" applyAlignment="1">
      <alignment horizontal="center" vertical="center" wrapText="1"/>
    </xf>
    <xf numFmtId="2" fontId="3" fillId="0" borderId="1" xfId="6" applyNumberFormat="1" applyFont="1" applyFill="1" applyBorder="1" applyAlignment="1">
      <alignment horizontal="center" vertical="center" wrapText="1"/>
    </xf>
    <xf numFmtId="49" fontId="3" fillId="0" borderId="1" xfId="5" applyNumberFormat="1" applyFont="1" applyFill="1" applyBorder="1" applyAlignment="1">
      <alignment horizontal="center" vertical="center" wrapText="1"/>
    </xf>
    <xf numFmtId="0" fontId="3" fillId="0" borderId="3" xfId="2" applyFont="1" applyFill="1" applyBorder="1" applyAlignment="1">
      <alignment horizontal="center" vertical="top" wrapText="1"/>
    </xf>
    <xf numFmtId="0" fontId="4" fillId="0" borderId="0" xfId="0" applyFont="1" applyFill="1"/>
    <xf numFmtId="2" fontId="5" fillId="0" borderId="1" xfId="0" applyNumberFormat="1" applyFont="1" applyFill="1" applyBorder="1" applyAlignment="1">
      <alignment horizontal="center" vertical="center" wrapText="1"/>
    </xf>
    <xf numFmtId="0" fontId="2" fillId="0" borderId="0" xfId="0" applyFont="1" applyFill="1"/>
    <xf numFmtId="165" fontId="3" fillId="0" borderId="1" xfId="6" applyNumberFormat="1"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2" fillId="0" borderId="1" xfId="6" applyFont="1" applyFill="1" applyBorder="1" applyAlignment="1">
      <alignment horizontal="center" vertical="center" wrapText="1"/>
    </xf>
    <xf numFmtId="0" fontId="3" fillId="0" borderId="1" xfId="6"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49" fontId="3" fillId="0" borderId="1" xfId="4"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0" fontId="1" fillId="0" borderId="0" xfId="0" applyNumberFormat="1" applyFont="1" applyFill="1" applyAlignment="1">
      <alignment vertical="center"/>
    </xf>
    <xf numFmtId="3" fontId="2" fillId="0" borderId="0"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166" fontId="2" fillId="0" borderId="1" xfId="0" applyNumberFormat="1" applyFont="1" applyFill="1" applyBorder="1" applyAlignment="1" applyProtection="1">
      <alignment horizontal="center" vertical="center" wrapText="1"/>
      <protection locked="0"/>
    </xf>
    <xf numFmtId="166" fontId="12" fillId="0" borderId="1" xfId="0" applyNumberFormat="1" applyFont="1" applyFill="1" applyBorder="1" applyAlignment="1">
      <alignment horizontal="center" vertical="center" wrapText="1"/>
    </xf>
    <xf numFmtId="166" fontId="12" fillId="0" borderId="2" xfId="0" applyNumberFormat="1" applyFont="1" applyFill="1" applyBorder="1" applyAlignment="1">
      <alignment horizontal="center" vertical="center" wrapText="1"/>
    </xf>
    <xf numFmtId="166" fontId="3" fillId="0" borderId="4" xfId="0" applyNumberFormat="1" applyFont="1" applyFill="1" applyBorder="1" applyAlignment="1">
      <alignment horizontal="center" vertical="center" wrapText="1"/>
    </xf>
    <xf numFmtId="166" fontId="2" fillId="0" borderId="2" xfId="0" applyNumberFormat="1" applyFont="1" applyFill="1" applyBorder="1" applyAlignment="1" applyProtection="1">
      <alignment horizontal="center" vertical="center" wrapText="1"/>
      <protection locked="0"/>
    </xf>
    <xf numFmtId="166" fontId="3" fillId="0" borderId="5" xfId="0" applyNumberFormat="1" applyFont="1" applyFill="1" applyBorder="1" applyAlignment="1">
      <alignment horizontal="center" vertical="center" wrapText="1"/>
    </xf>
    <xf numFmtId="166" fontId="3" fillId="0" borderId="6" xfId="0" applyNumberFormat="1" applyFont="1" applyFill="1" applyBorder="1" applyAlignment="1">
      <alignment horizontal="center" vertical="center" wrapText="1"/>
    </xf>
    <xf numFmtId="0" fontId="3" fillId="0" borderId="0" xfId="0" applyFont="1" applyFill="1" applyBorder="1" applyAlignment="1">
      <alignment horizontal="center"/>
    </xf>
    <xf numFmtId="164" fontId="3" fillId="0" borderId="1" xfId="4"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166" fontId="3" fillId="0" borderId="0" xfId="0" applyNumberFormat="1"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Fill="1" applyAlignment="1">
      <alignment horizontal="center" vertical="center" wrapText="1"/>
    </xf>
    <xf numFmtId="0" fontId="3" fillId="0" borderId="0" xfId="0" applyFont="1" applyFill="1" applyAlignment="1">
      <alignment horizontal="right"/>
    </xf>
  </cellXfs>
  <cellStyles count="7">
    <cellStyle name="Обычный" xfId="0" builtinId="0"/>
    <cellStyle name="Обычный 2" xfId="1"/>
    <cellStyle name="Обычный 3" xfId="2"/>
    <cellStyle name="Обычный 4" xfId="3"/>
    <cellStyle name="Обычный 5" xfId="4"/>
    <cellStyle name="Обычный 6" xfId="5"/>
    <cellStyle name="Обычный_Алексеевский уведомление"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J890"/>
  <sheetViews>
    <sheetView tabSelected="1" view="pageBreakPreview" zoomScale="70" zoomScaleNormal="70" zoomScaleSheetLayoutView="70" workbookViewId="0">
      <selection activeCell="M10" sqref="M10"/>
    </sheetView>
  </sheetViews>
  <sheetFormatPr defaultColWidth="9.140625" defaultRowHeight="12.75"/>
  <cols>
    <col min="1" max="1" width="31.140625" style="41" customWidth="1"/>
    <col min="2" max="2" width="13.85546875" style="16" customWidth="1"/>
    <col min="3" max="3" width="6" style="16" customWidth="1"/>
    <col min="4" max="4" width="6.140625" style="16" customWidth="1"/>
    <col min="5" max="5" width="13.42578125" style="16" customWidth="1"/>
    <col min="6" max="6" width="16.28515625" style="16" hidden="1" customWidth="1"/>
    <col min="7" max="7" width="17.140625" style="16" hidden="1" customWidth="1"/>
    <col min="8" max="8" width="13.42578125" style="16" customWidth="1"/>
    <col min="9" max="9" width="15.28515625" style="16" hidden="1" customWidth="1"/>
    <col min="10" max="10" width="14.85546875" style="16" hidden="1" customWidth="1"/>
    <col min="11" max="11" width="10.5703125" style="16" customWidth="1"/>
    <col min="12" max="16384" width="9.140625" style="16"/>
  </cols>
  <sheetData>
    <row r="1" spans="1:10" s="10" customFormat="1" ht="15" customHeight="1">
      <c r="A1" s="8"/>
      <c r="B1" s="9" t="s">
        <v>979</v>
      </c>
      <c r="C1" s="9"/>
      <c r="D1" s="9"/>
      <c r="F1" s="9"/>
      <c r="G1" s="9"/>
      <c r="I1" s="9"/>
      <c r="J1" s="9"/>
    </row>
    <row r="2" spans="1:10" s="10" customFormat="1" ht="16.5">
      <c r="A2" s="8"/>
      <c r="B2" s="9" t="s">
        <v>669</v>
      </c>
      <c r="C2" s="9"/>
      <c r="D2" s="9"/>
      <c r="F2" s="9"/>
      <c r="G2" s="9"/>
      <c r="I2" s="9"/>
      <c r="J2" s="9"/>
    </row>
    <row r="3" spans="1:10" s="10" customFormat="1" ht="16.5">
      <c r="A3" s="8"/>
      <c r="B3" s="11" t="s">
        <v>670</v>
      </c>
      <c r="C3" s="11"/>
      <c r="D3" s="11"/>
      <c r="F3" s="11"/>
      <c r="G3" s="11"/>
      <c r="I3" s="11"/>
      <c r="J3" s="11"/>
    </row>
    <row r="4" spans="1:10" s="10" customFormat="1" ht="0.75" customHeight="1">
      <c r="A4" s="8"/>
      <c r="B4" s="9" t="s">
        <v>671</v>
      </c>
      <c r="C4" s="9"/>
      <c r="D4" s="9"/>
      <c r="F4" s="9"/>
      <c r="G4" s="9"/>
      <c r="I4" s="9"/>
      <c r="J4" s="9"/>
    </row>
    <row r="5" spans="1:10" s="10" customFormat="1" ht="14.25" customHeight="1">
      <c r="A5" s="8"/>
    </row>
    <row r="6" spans="1:10" s="10" customFormat="1" ht="69.75" customHeight="1">
      <c r="A6" s="62" t="s">
        <v>932</v>
      </c>
      <c r="B6" s="62"/>
      <c r="C6" s="62"/>
      <c r="D6" s="62"/>
      <c r="E6" s="62"/>
      <c r="F6" s="62"/>
      <c r="G6" s="62"/>
      <c r="H6" s="62"/>
      <c r="I6" s="12"/>
      <c r="J6" s="12"/>
    </row>
    <row r="7" spans="1:10" s="10" customFormat="1" ht="16.5">
      <c r="A7" s="62"/>
      <c r="B7" s="62"/>
      <c r="C7" s="62"/>
      <c r="D7" s="62"/>
      <c r="E7" s="62"/>
      <c r="F7" s="62"/>
      <c r="G7" s="62"/>
      <c r="H7" s="62"/>
      <c r="I7" s="12"/>
      <c r="J7" s="12"/>
    </row>
    <row r="8" spans="1:10" s="10" customFormat="1" ht="15.75" customHeight="1">
      <c r="A8" s="62"/>
      <c r="B8" s="62"/>
      <c r="C8" s="62"/>
      <c r="D8" s="62"/>
      <c r="E8" s="62"/>
      <c r="F8" s="62"/>
      <c r="G8" s="62"/>
      <c r="H8" s="62"/>
      <c r="I8" s="12"/>
      <c r="J8" s="12"/>
    </row>
    <row r="9" spans="1:10" s="10" customFormat="1" ht="15.75" hidden="1" customHeight="1">
      <c r="A9" s="61"/>
      <c r="B9" s="61"/>
      <c r="C9" s="61"/>
      <c r="D9" s="61"/>
    </row>
    <row r="10" spans="1:10" s="10" customFormat="1" ht="16.5">
      <c r="A10" s="8"/>
      <c r="E10" s="56"/>
      <c r="F10" s="11"/>
      <c r="G10" s="11"/>
      <c r="H10" s="63" t="s">
        <v>983</v>
      </c>
      <c r="I10" s="11"/>
      <c r="J10" s="11"/>
    </row>
    <row r="11" spans="1:10" ht="84.75" customHeight="1">
      <c r="A11" s="13" t="s">
        <v>0</v>
      </c>
      <c r="B11" s="14" t="s">
        <v>13</v>
      </c>
      <c r="C11" s="14" t="s">
        <v>14</v>
      </c>
      <c r="D11" s="14" t="s">
        <v>660</v>
      </c>
      <c r="E11" s="14" t="s">
        <v>760</v>
      </c>
      <c r="F11" s="15" t="s">
        <v>761</v>
      </c>
      <c r="G11" s="14" t="s">
        <v>762</v>
      </c>
      <c r="H11" s="14" t="s">
        <v>931</v>
      </c>
      <c r="I11" s="15" t="s">
        <v>761</v>
      </c>
      <c r="J11" s="14" t="s">
        <v>762</v>
      </c>
    </row>
    <row r="12" spans="1:10" ht="21" customHeight="1">
      <c r="A12" s="13">
        <v>1</v>
      </c>
      <c r="B12" s="14" t="s">
        <v>662</v>
      </c>
      <c r="C12" s="14" t="s">
        <v>663</v>
      </c>
      <c r="D12" s="14" t="s">
        <v>664</v>
      </c>
      <c r="E12" s="14" t="s">
        <v>982</v>
      </c>
      <c r="F12" s="17"/>
      <c r="G12" s="18"/>
      <c r="H12" s="14" t="s">
        <v>665</v>
      </c>
      <c r="I12" s="17"/>
      <c r="J12" s="18"/>
    </row>
    <row r="13" spans="1:10" ht="145.15" customHeight="1">
      <c r="A13" s="13" t="s">
        <v>764</v>
      </c>
      <c r="B13" s="14" t="s">
        <v>129</v>
      </c>
      <c r="C13" s="14"/>
      <c r="D13" s="18"/>
      <c r="E13" s="44">
        <f t="shared" ref="E13:E49" si="0">F13+G13</f>
        <v>70900</v>
      </c>
      <c r="F13" s="44">
        <f>F14+F33+F50+F58+F65</f>
        <v>68362</v>
      </c>
      <c r="G13" s="44">
        <f>G14+G33+G50+G58+G65</f>
        <v>2538</v>
      </c>
      <c r="H13" s="44">
        <f t="shared" ref="H13:H76" si="1">I13+J13</f>
        <v>70184</v>
      </c>
      <c r="I13" s="44">
        <f>I14+I33+I50+I58+I65</f>
        <v>67555</v>
      </c>
      <c r="J13" s="44">
        <f>J14+J33+J50+J58+J65</f>
        <v>2629</v>
      </c>
    </row>
    <row r="14" spans="1:10" ht="180" customHeight="1">
      <c r="A14" s="13" t="s">
        <v>780</v>
      </c>
      <c r="B14" s="14" t="s">
        <v>130</v>
      </c>
      <c r="C14" s="14"/>
      <c r="D14" s="18"/>
      <c r="E14" s="44">
        <f t="shared" si="0"/>
        <v>87</v>
      </c>
      <c r="F14" s="44">
        <f>F15+F18+F21+F24+F30+F27</f>
        <v>87</v>
      </c>
      <c r="G14" s="44">
        <f>G15+G18+G21+G24+G30+G27</f>
        <v>0</v>
      </c>
      <c r="H14" s="44">
        <f t="shared" si="1"/>
        <v>87</v>
      </c>
      <c r="I14" s="44">
        <f>I15+I18+I21+I24+I30+I27</f>
        <v>87</v>
      </c>
      <c r="J14" s="44">
        <f>J15+J18+J21+J24+J30+J27</f>
        <v>0</v>
      </c>
    </row>
    <row r="15" spans="1:10" ht="149.44999999999999" customHeight="1">
      <c r="A15" s="13" t="s">
        <v>131</v>
      </c>
      <c r="B15" s="14" t="s">
        <v>132</v>
      </c>
      <c r="C15" s="14"/>
      <c r="D15" s="18"/>
      <c r="E15" s="44">
        <f t="shared" si="0"/>
        <v>3</v>
      </c>
      <c r="F15" s="45">
        <f>F16</f>
        <v>3</v>
      </c>
      <c r="G15" s="44">
        <f>G16</f>
        <v>0</v>
      </c>
      <c r="H15" s="44">
        <f t="shared" si="1"/>
        <v>3</v>
      </c>
      <c r="I15" s="45">
        <f>I16</f>
        <v>3</v>
      </c>
      <c r="J15" s="44">
        <f>J16</f>
        <v>0</v>
      </c>
    </row>
    <row r="16" spans="1:10" ht="30" customHeight="1">
      <c r="A16" s="19" t="s">
        <v>133</v>
      </c>
      <c r="B16" s="18" t="s">
        <v>134</v>
      </c>
      <c r="C16" s="14"/>
      <c r="D16" s="18"/>
      <c r="E16" s="43">
        <f t="shared" si="0"/>
        <v>3</v>
      </c>
      <c r="F16" s="46">
        <f>F17</f>
        <v>3</v>
      </c>
      <c r="G16" s="43">
        <f>G17</f>
        <v>0</v>
      </c>
      <c r="H16" s="43">
        <f t="shared" si="1"/>
        <v>3</v>
      </c>
      <c r="I16" s="46">
        <f>I17</f>
        <v>3</v>
      </c>
      <c r="J16" s="43">
        <f>J17</f>
        <v>0</v>
      </c>
    </row>
    <row r="17" spans="1:10" ht="70.150000000000006" customHeight="1">
      <c r="A17" s="18" t="s">
        <v>23</v>
      </c>
      <c r="B17" s="18" t="s">
        <v>134</v>
      </c>
      <c r="C17" s="18" t="s">
        <v>16</v>
      </c>
      <c r="D17" s="18" t="s">
        <v>11</v>
      </c>
      <c r="E17" s="43">
        <f t="shared" si="0"/>
        <v>3</v>
      </c>
      <c r="F17" s="43">
        <v>3</v>
      </c>
      <c r="G17" s="43"/>
      <c r="H17" s="43">
        <f>I17+J17</f>
        <v>3</v>
      </c>
      <c r="I17" s="43">
        <v>3</v>
      </c>
      <c r="J17" s="43"/>
    </row>
    <row r="18" spans="1:10" ht="88.9" customHeight="1">
      <c r="A18" s="14" t="s">
        <v>608</v>
      </c>
      <c r="B18" s="14" t="s">
        <v>135</v>
      </c>
      <c r="C18" s="14"/>
      <c r="D18" s="14"/>
      <c r="E18" s="44">
        <f t="shared" si="0"/>
        <v>30</v>
      </c>
      <c r="F18" s="45">
        <f>F19</f>
        <v>30</v>
      </c>
      <c r="G18" s="44">
        <f>G19</f>
        <v>0</v>
      </c>
      <c r="H18" s="44">
        <f t="shared" si="1"/>
        <v>30</v>
      </c>
      <c r="I18" s="45">
        <f>I19</f>
        <v>30</v>
      </c>
      <c r="J18" s="44">
        <f>J19</f>
        <v>0</v>
      </c>
    </row>
    <row r="19" spans="1:10" ht="27" customHeight="1">
      <c r="A19" s="18" t="s">
        <v>70</v>
      </c>
      <c r="B19" s="18" t="s">
        <v>136</v>
      </c>
      <c r="C19" s="18"/>
      <c r="D19" s="18"/>
      <c r="E19" s="43">
        <f t="shared" si="0"/>
        <v>30</v>
      </c>
      <c r="F19" s="46">
        <f>F20</f>
        <v>30</v>
      </c>
      <c r="G19" s="43">
        <f>G20</f>
        <v>0</v>
      </c>
      <c r="H19" s="43">
        <f t="shared" si="1"/>
        <v>30</v>
      </c>
      <c r="I19" s="46">
        <f>I20</f>
        <v>30</v>
      </c>
      <c r="J19" s="43">
        <f>J20</f>
        <v>0</v>
      </c>
    </row>
    <row r="20" spans="1:10" ht="64.150000000000006" customHeight="1">
      <c r="A20" s="18" t="s">
        <v>23</v>
      </c>
      <c r="B20" s="18" t="s">
        <v>136</v>
      </c>
      <c r="C20" s="18" t="s">
        <v>16</v>
      </c>
      <c r="D20" s="18" t="s">
        <v>643</v>
      </c>
      <c r="E20" s="43">
        <f t="shared" si="0"/>
        <v>30</v>
      </c>
      <c r="F20" s="46">
        <v>30</v>
      </c>
      <c r="G20" s="43"/>
      <c r="H20" s="43">
        <f t="shared" si="1"/>
        <v>30</v>
      </c>
      <c r="I20" s="46">
        <v>30</v>
      </c>
      <c r="J20" s="43"/>
    </row>
    <row r="21" spans="1:10" ht="117.6" customHeight="1">
      <c r="A21" s="14" t="s">
        <v>604</v>
      </c>
      <c r="B21" s="14" t="s">
        <v>137</v>
      </c>
      <c r="C21" s="14"/>
      <c r="D21" s="14"/>
      <c r="E21" s="44">
        <f t="shared" si="0"/>
        <v>3</v>
      </c>
      <c r="F21" s="45">
        <f>F22</f>
        <v>3</v>
      </c>
      <c r="G21" s="44">
        <f>G22</f>
        <v>0</v>
      </c>
      <c r="H21" s="44">
        <f t="shared" si="1"/>
        <v>3</v>
      </c>
      <c r="I21" s="45">
        <f>I22</f>
        <v>3</v>
      </c>
      <c r="J21" s="44">
        <f>J22</f>
        <v>0</v>
      </c>
    </row>
    <row r="22" spans="1:10" ht="30.75" customHeight="1">
      <c r="A22" s="18" t="s">
        <v>70</v>
      </c>
      <c r="B22" s="18" t="s">
        <v>138</v>
      </c>
      <c r="C22" s="18"/>
      <c r="D22" s="18"/>
      <c r="E22" s="43">
        <f t="shared" si="0"/>
        <v>3</v>
      </c>
      <c r="F22" s="46">
        <f>F23</f>
        <v>3</v>
      </c>
      <c r="G22" s="43">
        <f>G23</f>
        <v>0</v>
      </c>
      <c r="H22" s="43">
        <f t="shared" si="1"/>
        <v>3</v>
      </c>
      <c r="I22" s="46">
        <f>I23</f>
        <v>3</v>
      </c>
      <c r="J22" s="43">
        <f>J23</f>
        <v>0</v>
      </c>
    </row>
    <row r="23" spans="1:10" ht="179.25" customHeight="1">
      <c r="A23" s="20" t="s">
        <v>25</v>
      </c>
      <c r="B23" s="18" t="s">
        <v>138</v>
      </c>
      <c r="C23" s="18" t="s">
        <v>15</v>
      </c>
      <c r="D23" s="18" t="s">
        <v>643</v>
      </c>
      <c r="E23" s="43">
        <f t="shared" si="0"/>
        <v>3</v>
      </c>
      <c r="F23" s="46">
        <v>3</v>
      </c>
      <c r="G23" s="43"/>
      <c r="H23" s="43">
        <f t="shared" si="1"/>
        <v>3</v>
      </c>
      <c r="I23" s="46">
        <v>3</v>
      </c>
      <c r="J23" s="43"/>
    </row>
    <row r="24" spans="1:10" ht="126" customHeight="1">
      <c r="A24" s="14" t="s">
        <v>605</v>
      </c>
      <c r="B24" s="14" t="s">
        <v>139</v>
      </c>
      <c r="C24" s="18"/>
      <c r="D24" s="18"/>
      <c r="E24" s="44">
        <f t="shared" si="0"/>
        <v>3</v>
      </c>
      <c r="F24" s="45">
        <f>F25</f>
        <v>3</v>
      </c>
      <c r="G24" s="44">
        <f>G25</f>
        <v>0</v>
      </c>
      <c r="H24" s="44">
        <f t="shared" si="1"/>
        <v>3</v>
      </c>
      <c r="I24" s="45">
        <f>I25</f>
        <v>3</v>
      </c>
      <c r="J24" s="44">
        <f>J25</f>
        <v>0</v>
      </c>
    </row>
    <row r="25" spans="1:10" ht="27.6" customHeight="1">
      <c r="A25" s="18" t="s">
        <v>70</v>
      </c>
      <c r="B25" s="18" t="s">
        <v>140</v>
      </c>
      <c r="C25" s="18"/>
      <c r="D25" s="18"/>
      <c r="E25" s="43">
        <f t="shared" si="0"/>
        <v>3</v>
      </c>
      <c r="F25" s="46">
        <f>F26</f>
        <v>3</v>
      </c>
      <c r="G25" s="43">
        <f>G26</f>
        <v>0</v>
      </c>
      <c r="H25" s="43">
        <f t="shared" si="1"/>
        <v>3</v>
      </c>
      <c r="I25" s="46">
        <f>I26</f>
        <v>3</v>
      </c>
      <c r="J25" s="43">
        <f>J26</f>
        <v>0</v>
      </c>
    </row>
    <row r="26" spans="1:10" ht="177" customHeight="1">
      <c r="A26" s="20" t="s">
        <v>25</v>
      </c>
      <c r="B26" s="18" t="s">
        <v>140</v>
      </c>
      <c r="C26" s="18" t="s">
        <v>15</v>
      </c>
      <c r="D26" s="18" t="s">
        <v>643</v>
      </c>
      <c r="E26" s="43">
        <f t="shared" si="0"/>
        <v>3</v>
      </c>
      <c r="F26" s="46">
        <v>3</v>
      </c>
      <c r="G26" s="43"/>
      <c r="H26" s="43">
        <f t="shared" si="1"/>
        <v>3</v>
      </c>
      <c r="I26" s="46">
        <v>3</v>
      </c>
      <c r="J26" s="43"/>
    </row>
    <row r="27" spans="1:10" ht="118.15" customHeight="1">
      <c r="A27" s="13" t="s">
        <v>659</v>
      </c>
      <c r="B27" s="14" t="s">
        <v>638</v>
      </c>
      <c r="C27" s="14"/>
      <c r="D27" s="14"/>
      <c r="E27" s="44">
        <f t="shared" si="0"/>
        <v>20</v>
      </c>
      <c r="F27" s="45">
        <f>F28</f>
        <v>20</v>
      </c>
      <c r="G27" s="44">
        <f>G28</f>
        <v>0</v>
      </c>
      <c r="H27" s="44">
        <f t="shared" si="1"/>
        <v>20</v>
      </c>
      <c r="I27" s="45">
        <f>I28</f>
        <v>20</v>
      </c>
      <c r="J27" s="44">
        <f>J28</f>
        <v>0</v>
      </c>
    </row>
    <row r="28" spans="1:10" ht="27.6" customHeight="1">
      <c r="A28" s="20" t="s">
        <v>70</v>
      </c>
      <c r="B28" s="18" t="s">
        <v>639</v>
      </c>
      <c r="C28" s="18"/>
      <c r="D28" s="18"/>
      <c r="E28" s="43">
        <f t="shared" si="0"/>
        <v>20</v>
      </c>
      <c r="F28" s="46">
        <f>F29</f>
        <v>20</v>
      </c>
      <c r="G28" s="43">
        <f>G29</f>
        <v>0</v>
      </c>
      <c r="H28" s="43">
        <f t="shared" si="1"/>
        <v>20</v>
      </c>
      <c r="I28" s="46">
        <f>I29</f>
        <v>20</v>
      </c>
      <c r="J28" s="43">
        <f>J29</f>
        <v>0</v>
      </c>
    </row>
    <row r="29" spans="1:10" ht="67.150000000000006" customHeight="1">
      <c r="A29" s="20" t="s">
        <v>23</v>
      </c>
      <c r="B29" s="18" t="s">
        <v>639</v>
      </c>
      <c r="C29" s="18" t="s">
        <v>16</v>
      </c>
      <c r="D29" s="18" t="s">
        <v>26</v>
      </c>
      <c r="E29" s="43">
        <f t="shared" si="0"/>
        <v>20</v>
      </c>
      <c r="F29" s="43">
        <v>20</v>
      </c>
      <c r="G29" s="43"/>
      <c r="H29" s="43">
        <f t="shared" si="1"/>
        <v>20</v>
      </c>
      <c r="I29" s="43">
        <v>20</v>
      </c>
      <c r="J29" s="43"/>
    </row>
    <row r="30" spans="1:10" ht="71.45" customHeight="1">
      <c r="A30" s="13" t="s">
        <v>606</v>
      </c>
      <c r="B30" s="14" t="s">
        <v>141</v>
      </c>
      <c r="C30" s="14"/>
      <c r="D30" s="14"/>
      <c r="E30" s="44">
        <f t="shared" si="0"/>
        <v>28</v>
      </c>
      <c r="F30" s="45">
        <f>F31</f>
        <v>28</v>
      </c>
      <c r="G30" s="44">
        <f>G31</f>
        <v>0</v>
      </c>
      <c r="H30" s="44">
        <f t="shared" si="1"/>
        <v>28</v>
      </c>
      <c r="I30" s="45">
        <f>I31</f>
        <v>28</v>
      </c>
      <c r="J30" s="44">
        <f>J31</f>
        <v>0</v>
      </c>
    </row>
    <row r="31" spans="1:10" ht="24.75" customHeight="1">
      <c r="A31" s="20" t="s">
        <v>70</v>
      </c>
      <c r="B31" s="18" t="s">
        <v>142</v>
      </c>
      <c r="C31" s="18"/>
      <c r="D31" s="18"/>
      <c r="E31" s="43">
        <f t="shared" si="0"/>
        <v>28</v>
      </c>
      <c r="F31" s="46">
        <f>F32</f>
        <v>28</v>
      </c>
      <c r="G31" s="43">
        <f>G32</f>
        <v>0</v>
      </c>
      <c r="H31" s="43">
        <f t="shared" si="1"/>
        <v>28</v>
      </c>
      <c r="I31" s="46">
        <f>I32</f>
        <v>28</v>
      </c>
      <c r="J31" s="43">
        <f>J32</f>
        <v>0</v>
      </c>
    </row>
    <row r="32" spans="1:10" ht="72" customHeight="1">
      <c r="A32" s="20" t="s">
        <v>23</v>
      </c>
      <c r="B32" s="18" t="s">
        <v>142</v>
      </c>
      <c r="C32" s="18" t="s">
        <v>16</v>
      </c>
      <c r="D32" s="18" t="s">
        <v>26</v>
      </c>
      <c r="E32" s="43">
        <f t="shared" si="0"/>
        <v>28</v>
      </c>
      <c r="F32" s="43">
        <v>28</v>
      </c>
      <c r="G32" s="43"/>
      <c r="H32" s="43">
        <f t="shared" si="1"/>
        <v>28</v>
      </c>
      <c r="I32" s="43">
        <v>28</v>
      </c>
      <c r="J32" s="43"/>
    </row>
    <row r="33" spans="1:10" ht="156" customHeight="1">
      <c r="A33" s="13" t="s">
        <v>781</v>
      </c>
      <c r="B33" s="14" t="s">
        <v>143</v>
      </c>
      <c r="C33" s="14"/>
      <c r="D33" s="14"/>
      <c r="E33" s="44">
        <f t="shared" si="0"/>
        <v>1323</v>
      </c>
      <c r="F33" s="44">
        <f>F34+F46+F37+F40+F43</f>
        <v>1323</v>
      </c>
      <c r="G33" s="44">
        <f>G34+G46+G37+G40+G43</f>
        <v>0</v>
      </c>
      <c r="H33" s="44">
        <f t="shared" si="1"/>
        <v>1323</v>
      </c>
      <c r="I33" s="44">
        <f>I34+I46+I37+I40+I43</f>
        <v>1323</v>
      </c>
      <c r="J33" s="44">
        <f>J34+J46+J37+J40+J43</f>
        <v>0</v>
      </c>
    </row>
    <row r="34" spans="1:10" ht="381" customHeight="1">
      <c r="A34" s="13" t="s">
        <v>144</v>
      </c>
      <c r="B34" s="14" t="s">
        <v>145</v>
      </c>
      <c r="C34" s="14"/>
      <c r="D34" s="14"/>
      <c r="E34" s="44">
        <f t="shared" si="0"/>
        <v>739</v>
      </c>
      <c r="F34" s="45">
        <f>F35</f>
        <v>739</v>
      </c>
      <c r="G34" s="44">
        <f>G35</f>
        <v>0</v>
      </c>
      <c r="H34" s="44">
        <f t="shared" si="1"/>
        <v>739</v>
      </c>
      <c r="I34" s="45">
        <f>I35</f>
        <v>739</v>
      </c>
      <c r="J34" s="44">
        <f>J35</f>
        <v>0</v>
      </c>
    </row>
    <row r="35" spans="1:10" ht="81" customHeight="1">
      <c r="A35" s="20" t="s">
        <v>56</v>
      </c>
      <c r="B35" s="18" t="s">
        <v>654</v>
      </c>
      <c r="C35" s="14"/>
      <c r="D35" s="14"/>
      <c r="E35" s="43">
        <f t="shared" si="0"/>
        <v>739</v>
      </c>
      <c r="F35" s="46">
        <f>F36</f>
        <v>739</v>
      </c>
      <c r="G35" s="43">
        <f>G36</f>
        <v>0</v>
      </c>
      <c r="H35" s="43">
        <f t="shared" si="1"/>
        <v>739</v>
      </c>
      <c r="I35" s="46">
        <f>I36</f>
        <v>739</v>
      </c>
      <c r="J35" s="43">
        <f>J36</f>
        <v>0</v>
      </c>
    </row>
    <row r="36" spans="1:10" ht="69" customHeight="1">
      <c r="A36" s="18" t="s">
        <v>23</v>
      </c>
      <c r="B36" s="18" t="s">
        <v>654</v>
      </c>
      <c r="C36" s="18" t="s">
        <v>16</v>
      </c>
      <c r="D36" s="18" t="s">
        <v>627</v>
      </c>
      <c r="E36" s="43">
        <f t="shared" si="0"/>
        <v>739</v>
      </c>
      <c r="F36" s="46">
        <v>739</v>
      </c>
      <c r="G36" s="43"/>
      <c r="H36" s="43">
        <f t="shared" si="1"/>
        <v>739</v>
      </c>
      <c r="I36" s="46">
        <v>739</v>
      </c>
      <c r="J36" s="43"/>
    </row>
    <row r="37" spans="1:10" ht="169.15" customHeight="1">
      <c r="A37" s="14" t="s">
        <v>708</v>
      </c>
      <c r="B37" s="14" t="s">
        <v>635</v>
      </c>
      <c r="C37" s="14"/>
      <c r="D37" s="14"/>
      <c r="E37" s="44">
        <f t="shared" si="0"/>
        <v>96</v>
      </c>
      <c r="F37" s="45">
        <f>F38</f>
        <v>96</v>
      </c>
      <c r="G37" s="44">
        <f>G38</f>
        <v>0</v>
      </c>
      <c r="H37" s="44">
        <f t="shared" si="1"/>
        <v>96</v>
      </c>
      <c r="I37" s="45">
        <f>I38</f>
        <v>96</v>
      </c>
      <c r="J37" s="44">
        <f>J38</f>
        <v>0</v>
      </c>
    </row>
    <row r="38" spans="1:10" ht="31.15" customHeight="1">
      <c r="A38" s="19" t="s">
        <v>70</v>
      </c>
      <c r="B38" s="18" t="s">
        <v>636</v>
      </c>
      <c r="C38" s="18"/>
      <c r="D38" s="18"/>
      <c r="E38" s="43">
        <f t="shared" si="0"/>
        <v>96</v>
      </c>
      <c r="F38" s="46">
        <f>F39</f>
        <v>96</v>
      </c>
      <c r="G38" s="43">
        <f>G39</f>
        <v>0</v>
      </c>
      <c r="H38" s="43">
        <f t="shared" si="1"/>
        <v>96</v>
      </c>
      <c r="I38" s="46">
        <f>I39</f>
        <v>96</v>
      </c>
      <c r="J38" s="43">
        <f>J39</f>
        <v>0</v>
      </c>
    </row>
    <row r="39" spans="1:10" ht="45" customHeight="1">
      <c r="A39" s="18" t="s">
        <v>30</v>
      </c>
      <c r="B39" s="18" t="s">
        <v>636</v>
      </c>
      <c r="C39" s="18" t="s">
        <v>19</v>
      </c>
      <c r="D39" s="18" t="s">
        <v>1</v>
      </c>
      <c r="E39" s="43">
        <f t="shared" si="0"/>
        <v>96</v>
      </c>
      <c r="F39" s="46">
        <v>96</v>
      </c>
      <c r="G39" s="43"/>
      <c r="H39" s="43">
        <f t="shared" si="1"/>
        <v>96</v>
      </c>
      <c r="I39" s="46">
        <v>96</v>
      </c>
      <c r="J39" s="43"/>
    </row>
    <row r="40" spans="1:10" ht="204" customHeight="1">
      <c r="A40" s="14" t="s">
        <v>806</v>
      </c>
      <c r="B40" s="14" t="s">
        <v>807</v>
      </c>
      <c r="C40" s="14"/>
      <c r="D40" s="14"/>
      <c r="E40" s="44">
        <f t="shared" si="0"/>
        <v>10</v>
      </c>
      <c r="F40" s="45">
        <f>F41</f>
        <v>10</v>
      </c>
      <c r="G40" s="45">
        <f>G41</f>
        <v>0</v>
      </c>
      <c r="H40" s="44">
        <f t="shared" si="1"/>
        <v>10</v>
      </c>
      <c r="I40" s="45">
        <f>I41</f>
        <v>10</v>
      </c>
      <c r="J40" s="45">
        <f>J41</f>
        <v>0</v>
      </c>
    </row>
    <row r="41" spans="1:10" ht="31.5" customHeight="1">
      <c r="A41" s="19" t="s">
        <v>70</v>
      </c>
      <c r="B41" s="18" t="s">
        <v>808</v>
      </c>
      <c r="C41" s="18"/>
      <c r="D41" s="18"/>
      <c r="E41" s="43">
        <f t="shared" si="0"/>
        <v>10</v>
      </c>
      <c r="F41" s="46">
        <f>F42</f>
        <v>10</v>
      </c>
      <c r="G41" s="46">
        <f>G42</f>
        <v>0</v>
      </c>
      <c r="H41" s="43">
        <f t="shared" si="1"/>
        <v>10</v>
      </c>
      <c r="I41" s="46">
        <f>I42</f>
        <v>10</v>
      </c>
      <c r="J41" s="46">
        <f>J42</f>
        <v>0</v>
      </c>
    </row>
    <row r="42" spans="1:10" ht="68.45" customHeight="1">
      <c r="A42" s="18" t="s">
        <v>23</v>
      </c>
      <c r="B42" s="18" t="s">
        <v>808</v>
      </c>
      <c r="C42" s="18" t="s">
        <v>16</v>
      </c>
      <c r="D42" s="18" t="s">
        <v>1</v>
      </c>
      <c r="E42" s="43">
        <f t="shared" si="0"/>
        <v>10</v>
      </c>
      <c r="F42" s="46">
        <v>10</v>
      </c>
      <c r="G42" s="43"/>
      <c r="H42" s="43">
        <f t="shared" si="1"/>
        <v>10</v>
      </c>
      <c r="I42" s="46">
        <v>10</v>
      </c>
      <c r="J42" s="43"/>
    </row>
    <row r="43" spans="1:10" ht="149.44999999999999" customHeight="1">
      <c r="A43" s="14" t="s">
        <v>809</v>
      </c>
      <c r="B43" s="14" t="s">
        <v>810</v>
      </c>
      <c r="C43" s="18"/>
      <c r="D43" s="18"/>
      <c r="E43" s="44">
        <f t="shared" si="0"/>
        <v>113</v>
      </c>
      <c r="F43" s="45">
        <f>F44</f>
        <v>113</v>
      </c>
      <c r="G43" s="45">
        <f>G44</f>
        <v>0</v>
      </c>
      <c r="H43" s="44">
        <f t="shared" si="1"/>
        <v>113</v>
      </c>
      <c r="I43" s="45">
        <f>I44</f>
        <v>113</v>
      </c>
      <c r="J43" s="45">
        <f>J44</f>
        <v>0</v>
      </c>
    </row>
    <row r="44" spans="1:10" ht="27" customHeight="1">
      <c r="A44" s="19" t="s">
        <v>70</v>
      </c>
      <c r="B44" s="18" t="s">
        <v>811</v>
      </c>
      <c r="C44" s="18"/>
      <c r="D44" s="18"/>
      <c r="E44" s="43">
        <f t="shared" si="0"/>
        <v>113</v>
      </c>
      <c r="F44" s="46">
        <f>F45</f>
        <v>113</v>
      </c>
      <c r="G44" s="46">
        <f>G45</f>
        <v>0</v>
      </c>
      <c r="H44" s="43">
        <f t="shared" si="1"/>
        <v>113</v>
      </c>
      <c r="I44" s="46">
        <f>I45</f>
        <v>113</v>
      </c>
      <c r="J44" s="46">
        <f>J45</f>
        <v>0</v>
      </c>
    </row>
    <row r="45" spans="1:10" ht="50.45" customHeight="1">
      <c r="A45" s="18" t="s">
        <v>30</v>
      </c>
      <c r="B45" s="18" t="s">
        <v>811</v>
      </c>
      <c r="C45" s="18" t="s">
        <v>19</v>
      </c>
      <c r="D45" s="18" t="s">
        <v>1</v>
      </c>
      <c r="E45" s="43">
        <f t="shared" si="0"/>
        <v>113</v>
      </c>
      <c r="F45" s="46">
        <v>113</v>
      </c>
      <c r="G45" s="43"/>
      <c r="H45" s="43">
        <f t="shared" si="1"/>
        <v>113</v>
      </c>
      <c r="I45" s="46">
        <v>113</v>
      </c>
      <c r="J45" s="43"/>
    </row>
    <row r="46" spans="1:10" ht="206.45" customHeight="1">
      <c r="A46" s="21" t="s">
        <v>734</v>
      </c>
      <c r="B46" s="14" t="s">
        <v>146</v>
      </c>
      <c r="C46" s="18"/>
      <c r="D46" s="18"/>
      <c r="E46" s="44">
        <f t="shared" si="0"/>
        <v>365</v>
      </c>
      <c r="F46" s="45">
        <f>F47</f>
        <v>365</v>
      </c>
      <c r="G46" s="44">
        <f>G47</f>
        <v>0</v>
      </c>
      <c r="H46" s="44">
        <f t="shared" si="1"/>
        <v>365</v>
      </c>
      <c r="I46" s="45">
        <f>I47</f>
        <v>365</v>
      </c>
      <c r="J46" s="44">
        <f>J47</f>
        <v>0</v>
      </c>
    </row>
    <row r="47" spans="1:10" ht="30.75" customHeight="1">
      <c r="A47" s="19" t="s">
        <v>70</v>
      </c>
      <c r="B47" s="18" t="s">
        <v>147</v>
      </c>
      <c r="C47" s="18"/>
      <c r="D47" s="18"/>
      <c r="E47" s="43">
        <f t="shared" si="0"/>
        <v>365</v>
      </c>
      <c r="F47" s="46">
        <f>F48+F49</f>
        <v>365</v>
      </c>
      <c r="G47" s="43">
        <f>G48+G49</f>
        <v>0</v>
      </c>
      <c r="H47" s="43">
        <f t="shared" si="1"/>
        <v>365</v>
      </c>
      <c r="I47" s="46">
        <f>I48+I49</f>
        <v>365</v>
      </c>
      <c r="J47" s="43">
        <f>J48+J49</f>
        <v>0</v>
      </c>
    </row>
    <row r="48" spans="1:10" ht="99.75" customHeight="1">
      <c r="A48" s="18" t="s">
        <v>21</v>
      </c>
      <c r="B48" s="18" t="s">
        <v>147</v>
      </c>
      <c r="C48" s="18" t="s">
        <v>17</v>
      </c>
      <c r="D48" s="18" t="s">
        <v>28</v>
      </c>
      <c r="E48" s="43">
        <f t="shared" si="0"/>
        <v>169</v>
      </c>
      <c r="F48" s="43">
        <v>169</v>
      </c>
      <c r="G48" s="43"/>
      <c r="H48" s="43">
        <f t="shared" si="1"/>
        <v>169</v>
      </c>
      <c r="I48" s="43">
        <v>169</v>
      </c>
      <c r="J48" s="43"/>
    </row>
    <row r="49" spans="1:10" ht="99" customHeight="1">
      <c r="A49" s="18" t="s">
        <v>21</v>
      </c>
      <c r="B49" s="18" t="s">
        <v>147</v>
      </c>
      <c r="C49" s="18" t="s">
        <v>17</v>
      </c>
      <c r="D49" s="18" t="s">
        <v>27</v>
      </c>
      <c r="E49" s="43">
        <f t="shared" si="0"/>
        <v>196</v>
      </c>
      <c r="F49" s="43">
        <v>196</v>
      </c>
      <c r="G49" s="43"/>
      <c r="H49" s="43">
        <f t="shared" si="1"/>
        <v>196</v>
      </c>
      <c r="I49" s="43">
        <v>196</v>
      </c>
      <c r="J49" s="43"/>
    </row>
    <row r="50" spans="1:10" ht="192.6" customHeight="1">
      <c r="A50" s="13" t="s">
        <v>782</v>
      </c>
      <c r="B50" s="14" t="s">
        <v>148</v>
      </c>
      <c r="C50" s="14"/>
      <c r="D50" s="14"/>
      <c r="E50" s="44">
        <f t="shared" ref="E50:E84" si="2">F50+G50</f>
        <v>66502</v>
      </c>
      <c r="F50" s="45">
        <f>F51</f>
        <v>66502</v>
      </c>
      <c r="G50" s="44">
        <f>G51</f>
        <v>0</v>
      </c>
      <c r="H50" s="44">
        <f t="shared" si="1"/>
        <v>65695</v>
      </c>
      <c r="I50" s="45">
        <f>I51</f>
        <v>65695</v>
      </c>
      <c r="J50" s="44">
        <f>J51</f>
        <v>0</v>
      </c>
    </row>
    <row r="51" spans="1:10" ht="275.45" customHeight="1">
      <c r="A51" s="13" t="s">
        <v>149</v>
      </c>
      <c r="B51" s="14" t="s">
        <v>150</v>
      </c>
      <c r="C51" s="14"/>
      <c r="D51" s="14"/>
      <c r="E51" s="44">
        <f t="shared" si="2"/>
        <v>66502</v>
      </c>
      <c r="F51" s="45">
        <f>F52</f>
        <v>66502</v>
      </c>
      <c r="G51" s="44">
        <f>G52</f>
        <v>0</v>
      </c>
      <c r="H51" s="44">
        <f t="shared" si="1"/>
        <v>65695</v>
      </c>
      <c r="I51" s="45">
        <f>I52</f>
        <v>65695</v>
      </c>
      <c r="J51" s="44">
        <f>J52</f>
        <v>0</v>
      </c>
    </row>
    <row r="52" spans="1:10" ht="79.150000000000006" customHeight="1">
      <c r="A52" s="20" t="s">
        <v>56</v>
      </c>
      <c r="B52" s="18" t="s">
        <v>151</v>
      </c>
      <c r="C52" s="18"/>
      <c r="D52" s="18"/>
      <c r="E52" s="43">
        <f t="shared" si="2"/>
        <v>66502</v>
      </c>
      <c r="F52" s="46">
        <f>F53+F54+F55+F56+F57</f>
        <v>66502</v>
      </c>
      <c r="G52" s="43">
        <f>G53+G54+G55+G56+G57</f>
        <v>0</v>
      </c>
      <c r="H52" s="43">
        <f t="shared" si="1"/>
        <v>65695</v>
      </c>
      <c r="I52" s="46">
        <f>I53+I54+I55+I56+I57</f>
        <v>65695</v>
      </c>
      <c r="J52" s="43">
        <f>J53+J54+J55+J56+J57</f>
        <v>0</v>
      </c>
    </row>
    <row r="53" spans="1:10" ht="176.25" customHeight="1">
      <c r="A53" s="20" t="s">
        <v>25</v>
      </c>
      <c r="B53" s="18" t="s">
        <v>151</v>
      </c>
      <c r="C53" s="18" t="s">
        <v>15</v>
      </c>
      <c r="D53" s="18" t="s">
        <v>29</v>
      </c>
      <c r="E53" s="43">
        <f t="shared" si="2"/>
        <v>45178</v>
      </c>
      <c r="F53" s="46">
        <v>45178</v>
      </c>
      <c r="G53" s="43"/>
      <c r="H53" s="43">
        <f t="shared" si="1"/>
        <v>45178</v>
      </c>
      <c r="I53" s="46">
        <v>45178</v>
      </c>
      <c r="J53" s="43"/>
    </row>
    <row r="54" spans="1:10" ht="65.25" customHeight="1">
      <c r="A54" s="18" t="s">
        <v>23</v>
      </c>
      <c r="B54" s="18" t="s">
        <v>151</v>
      </c>
      <c r="C54" s="18" t="s">
        <v>16</v>
      </c>
      <c r="D54" s="18" t="s">
        <v>29</v>
      </c>
      <c r="E54" s="43">
        <f t="shared" si="2"/>
        <v>6388</v>
      </c>
      <c r="F54" s="46">
        <v>6388</v>
      </c>
      <c r="G54" s="43"/>
      <c r="H54" s="43">
        <f t="shared" si="1"/>
        <v>5957</v>
      </c>
      <c r="I54" s="46">
        <v>5957</v>
      </c>
      <c r="J54" s="43"/>
    </row>
    <row r="55" spans="1:10" ht="40.9" customHeight="1">
      <c r="A55" s="18" t="s">
        <v>22</v>
      </c>
      <c r="B55" s="18" t="s">
        <v>151</v>
      </c>
      <c r="C55" s="18" t="s">
        <v>18</v>
      </c>
      <c r="D55" s="18" t="s">
        <v>29</v>
      </c>
      <c r="E55" s="43">
        <f t="shared" si="2"/>
        <v>418</v>
      </c>
      <c r="F55" s="46">
        <v>418</v>
      </c>
      <c r="G55" s="43"/>
      <c r="H55" s="43">
        <f t="shared" si="1"/>
        <v>418</v>
      </c>
      <c r="I55" s="46">
        <v>418</v>
      </c>
      <c r="J55" s="43"/>
    </row>
    <row r="56" spans="1:10" ht="176.45" customHeight="1">
      <c r="A56" s="20" t="s">
        <v>25</v>
      </c>
      <c r="B56" s="18" t="s">
        <v>151</v>
      </c>
      <c r="C56" s="18" t="s">
        <v>15</v>
      </c>
      <c r="D56" s="18" t="s">
        <v>628</v>
      </c>
      <c r="E56" s="43">
        <f t="shared" si="2"/>
        <v>12791</v>
      </c>
      <c r="F56" s="46">
        <v>12791</v>
      </c>
      <c r="G56" s="43"/>
      <c r="H56" s="43">
        <f t="shared" si="1"/>
        <v>12791</v>
      </c>
      <c r="I56" s="46">
        <v>12791</v>
      </c>
      <c r="J56" s="43"/>
    </row>
    <row r="57" spans="1:10" ht="62.45" customHeight="1">
      <c r="A57" s="18" t="s">
        <v>23</v>
      </c>
      <c r="B57" s="18" t="s">
        <v>151</v>
      </c>
      <c r="C57" s="18" t="s">
        <v>16</v>
      </c>
      <c r="D57" s="18" t="s">
        <v>628</v>
      </c>
      <c r="E57" s="43">
        <f t="shared" si="2"/>
        <v>1727</v>
      </c>
      <c r="F57" s="46">
        <v>1727</v>
      </c>
      <c r="G57" s="43"/>
      <c r="H57" s="43">
        <f t="shared" si="1"/>
        <v>1351</v>
      </c>
      <c r="I57" s="46">
        <v>1351</v>
      </c>
      <c r="J57" s="43"/>
    </row>
    <row r="58" spans="1:10" ht="172.9" customHeight="1">
      <c r="A58" s="13" t="s">
        <v>783</v>
      </c>
      <c r="B58" s="14" t="s">
        <v>152</v>
      </c>
      <c r="C58" s="14"/>
      <c r="D58" s="14"/>
      <c r="E58" s="44">
        <f t="shared" si="2"/>
        <v>2968</v>
      </c>
      <c r="F58" s="45">
        <f>F59</f>
        <v>430</v>
      </c>
      <c r="G58" s="44">
        <f>G59</f>
        <v>2538</v>
      </c>
      <c r="H58" s="44">
        <f t="shared" si="1"/>
        <v>3059</v>
      </c>
      <c r="I58" s="45">
        <f>I59</f>
        <v>430</v>
      </c>
      <c r="J58" s="44">
        <f>J59</f>
        <v>2629</v>
      </c>
    </row>
    <row r="59" spans="1:10" ht="172.9" customHeight="1">
      <c r="A59" s="13" t="s">
        <v>153</v>
      </c>
      <c r="B59" s="14" t="s">
        <v>154</v>
      </c>
      <c r="C59" s="14"/>
      <c r="D59" s="14"/>
      <c r="E59" s="44">
        <f t="shared" si="2"/>
        <v>2968</v>
      </c>
      <c r="F59" s="45">
        <f>F60+F62</f>
        <v>430</v>
      </c>
      <c r="G59" s="44">
        <f>G60+G62</f>
        <v>2538</v>
      </c>
      <c r="H59" s="44">
        <f t="shared" si="1"/>
        <v>3059</v>
      </c>
      <c r="I59" s="45">
        <f>I60+I62</f>
        <v>430</v>
      </c>
      <c r="J59" s="44">
        <f>J60+J62</f>
        <v>2629</v>
      </c>
    </row>
    <row r="60" spans="1:10" ht="63" customHeight="1">
      <c r="A60" s="20" t="s">
        <v>78</v>
      </c>
      <c r="B60" s="18" t="s">
        <v>155</v>
      </c>
      <c r="C60" s="18"/>
      <c r="D60" s="18"/>
      <c r="E60" s="43">
        <f t="shared" si="2"/>
        <v>430</v>
      </c>
      <c r="F60" s="46">
        <f>F61</f>
        <v>430</v>
      </c>
      <c r="G60" s="43">
        <f>G61</f>
        <v>0</v>
      </c>
      <c r="H60" s="43">
        <f t="shared" si="1"/>
        <v>430</v>
      </c>
      <c r="I60" s="46">
        <f>I61</f>
        <v>430</v>
      </c>
      <c r="J60" s="43">
        <f>J61</f>
        <v>0</v>
      </c>
    </row>
    <row r="61" spans="1:10" ht="184.15" customHeight="1">
      <c r="A61" s="20" t="s">
        <v>25</v>
      </c>
      <c r="B61" s="18" t="s">
        <v>155</v>
      </c>
      <c r="C61" s="18" t="s">
        <v>15</v>
      </c>
      <c r="D61" s="18" t="s">
        <v>6</v>
      </c>
      <c r="E61" s="43">
        <f t="shared" si="2"/>
        <v>430</v>
      </c>
      <c r="F61" s="46">
        <v>430</v>
      </c>
      <c r="G61" s="43"/>
      <c r="H61" s="43">
        <f t="shared" si="1"/>
        <v>430</v>
      </c>
      <c r="I61" s="46">
        <v>430</v>
      </c>
      <c r="J61" s="43"/>
    </row>
    <row r="62" spans="1:10" ht="132" customHeight="1">
      <c r="A62" s="20" t="s">
        <v>156</v>
      </c>
      <c r="B62" s="18" t="s">
        <v>157</v>
      </c>
      <c r="C62" s="18"/>
      <c r="D62" s="18"/>
      <c r="E62" s="43">
        <f t="shared" si="2"/>
        <v>2538</v>
      </c>
      <c r="F62" s="46">
        <f>F63+F64</f>
        <v>0</v>
      </c>
      <c r="G62" s="43">
        <f>G63+G64</f>
        <v>2538</v>
      </c>
      <c r="H62" s="43">
        <f t="shared" si="1"/>
        <v>2629</v>
      </c>
      <c r="I62" s="46">
        <f>I63+I64</f>
        <v>0</v>
      </c>
      <c r="J62" s="43">
        <f>J63+J64</f>
        <v>2629</v>
      </c>
    </row>
    <row r="63" spans="1:10" ht="181.15" customHeight="1">
      <c r="A63" s="20" t="s">
        <v>25</v>
      </c>
      <c r="B63" s="18" t="s">
        <v>157</v>
      </c>
      <c r="C63" s="18" t="s">
        <v>15</v>
      </c>
      <c r="D63" s="18" t="s">
        <v>6</v>
      </c>
      <c r="E63" s="43">
        <f t="shared" si="2"/>
        <v>1810</v>
      </c>
      <c r="F63" s="46"/>
      <c r="G63" s="43">
        <v>1810</v>
      </c>
      <c r="H63" s="43">
        <f t="shared" si="1"/>
        <v>1901</v>
      </c>
      <c r="I63" s="46"/>
      <c r="J63" s="43">
        <v>1901</v>
      </c>
    </row>
    <row r="64" spans="1:10" ht="60.75" customHeight="1">
      <c r="A64" s="20" t="s">
        <v>23</v>
      </c>
      <c r="B64" s="18" t="s">
        <v>157</v>
      </c>
      <c r="C64" s="18" t="s">
        <v>16</v>
      </c>
      <c r="D64" s="18" t="s">
        <v>6</v>
      </c>
      <c r="E64" s="43">
        <f t="shared" si="2"/>
        <v>728</v>
      </c>
      <c r="F64" s="46"/>
      <c r="G64" s="43">
        <v>728</v>
      </c>
      <c r="H64" s="43">
        <f t="shared" si="1"/>
        <v>728</v>
      </c>
      <c r="I64" s="46"/>
      <c r="J64" s="43">
        <v>728</v>
      </c>
    </row>
    <row r="65" spans="1:10" ht="183" customHeight="1">
      <c r="A65" s="14" t="s">
        <v>840</v>
      </c>
      <c r="B65" s="14" t="s">
        <v>709</v>
      </c>
      <c r="C65" s="18"/>
      <c r="D65" s="18"/>
      <c r="E65" s="44">
        <f t="shared" si="2"/>
        <v>20</v>
      </c>
      <c r="F65" s="44">
        <f>F66+F69</f>
        <v>20</v>
      </c>
      <c r="G65" s="44">
        <f>G66+G69</f>
        <v>0</v>
      </c>
      <c r="H65" s="44">
        <f t="shared" si="1"/>
        <v>20</v>
      </c>
      <c r="I65" s="44">
        <f>I66+I69</f>
        <v>20</v>
      </c>
      <c r="J65" s="44">
        <f>J66+J69</f>
        <v>0</v>
      </c>
    </row>
    <row r="66" spans="1:10" ht="137.44999999999999" customHeight="1">
      <c r="A66" s="21" t="s">
        <v>834</v>
      </c>
      <c r="B66" s="14" t="s">
        <v>836</v>
      </c>
      <c r="C66" s="18"/>
      <c r="D66" s="18"/>
      <c r="E66" s="44">
        <f t="shared" si="2"/>
        <v>10</v>
      </c>
      <c r="F66" s="44">
        <f>F67</f>
        <v>10</v>
      </c>
      <c r="G66" s="44">
        <f>G67</f>
        <v>0</v>
      </c>
      <c r="H66" s="44">
        <f t="shared" si="1"/>
        <v>10</v>
      </c>
      <c r="I66" s="44">
        <f>I67</f>
        <v>10</v>
      </c>
      <c r="J66" s="44">
        <f>J67</f>
        <v>0</v>
      </c>
    </row>
    <row r="67" spans="1:10" ht="25.9" customHeight="1">
      <c r="A67" s="20" t="s">
        <v>70</v>
      </c>
      <c r="B67" s="18" t="s">
        <v>837</v>
      </c>
      <c r="C67" s="18"/>
      <c r="D67" s="18"/>
      <c r="E67" s="43">
        <f t="shared" si="2"/>
        <v>10</v>
      </c>
      <c r="F67" s="43">
        <f>F68</f>
        <v>10</v>
      </c>
      <c r="G67" s="43">
        <f>G68</f>
        <v>0</v>
      </c>
      <c r="H67" s="43">
        <f t="shared" si="1"/>
        <v>10</v>
      </c>
      <c r="I67" s="43">
        <f>I68</f>
        <v>10</v>
      </c>
      <c r="J67" s="43">
        <f>J68</f>
        <v>0</v>
      </c>
    </row>
    <row r="68" spans="1:10" ht="60.75" customHeight="1">
      <c r="A68" s="20" t="s">
        <v>23</v>
      </c>
      <c r="B68" s="18" t="s">
        <v>837</v>
      </c>
      <c r="C68" s="18" t="s">
        <v>16</v>
      </c>
      <c r="D68" s="18" t="s">
        <v>26</v>
      </c>
      <c r="E68" s="43">
        <f t="shared" si="2"/>
        <v>10</v>
      </c>
      <c r="F68" s="43">
        <v>10</v>
      </c>
      <c r="G68" s="43"/>
      <c r="H68" s="43">
        <f t="shared" si="1"/>
        <v>10</v>
      </c>
      <c r="I68" s="43">
        <v>10</v>
      </c>
      <c r="J68" s="43"/>
    </row>
    <row r="69" spans="1:10" ht="235.9" customHeight="1">
      <c r="A69" s="21" t="s">
        <v>835</v>
      </c>
      <c r="B69" s="14" t="s">
        <v>838</v>
      </c>
      <c r="C69" s="18"/>
      <c r="D69" s="18"/>
      <c r="E69" s="44">
        <f t="shared" si="2"/>
        <v>10</v>
      </c>
      <c r="F69" s="44">
        <f>F70</f>
        <v>10</v>
      </c>
      <c r="G69" s="44">
        <f>G70</f>
        <v>0</v>
      </c>
      <c r="H69" s="44">
        <f t="shared" si="1"/>
        <v>10</v>
      </c>
      <c r="I69" s="44">
        <f>I70</f>
        <v>10</v>
      </c>
      <c r="J69" s="44">
        <f>J70</f>
        <v>0</v>
      </c>
    </row>
    <row r="70" spans="1:10" ht="25.15" customHeight="1">
      <c r="A70" s="20" t="s">
        <v>70</v>
      </c>
      <c r="B70" s="18" t="s">
        <v>839</v>
      </c>
      <c r="C70" s="18"/>
      <c r="D70" s="18"/>
      <c r="E70" s="43">
        <f t="shared" si="2"/>
        <v>10</v>
      </c>
      <c r="F70" s="43">
        <f>F71</f>
        <v>10</v>
      </c>
      <c r="G70" s="43">
        <f>G71</f>
        <v>0</v>
      </c>
      <c r="H70" s="43">
        <f t="shared" si="1"/>
        <v>10</v>
      </c>
      <c r="I70" s="43">
        <f>I71</f>
        <v>10</v>
      </c>
      <c r="J70" s="43">
        <f>J71</f>
        <v>0</v>
      </c>
    </row>
    <row r="71" spans="1:10" ht="60.75" customHeight="1">
      <c r="A71" s="20" t="s">
        <v>23</v>
      </c>
      <c r="B71" s="18" t="s">
        <v>839</v>
      </c>
      <c r="C71" s="18" t="s">
        <v>16</v>
      </c>
      <c r="D71" s="18" t="s">
        <v>26</v>
      </c>
      <c r="E71" s="43">
        <f t="shared" si="2"/>
        <v>10</v>
      </c>
      <c r="F71" s="43">
        <v>10</v>
      </c>
      <c r="G71" s="43"/>
      <c r="H71" s="43">
        <f t="shared" si="1"/>
        <v>10</v>
      </c>
      <c r="I71" s="43">
        <v>10</v>
      </c>
      <c r="J71" s="43"/>
    </row>
    <row r="72" spans="1:10" ht="100.15" customHeight="1">
      <c r="A72" s="21" t="s">
        <v>765</v>
      </c>
      <c r="B72" s="14" t="s">
        <v>252</v>
      </c>
      <c r="C72" s="14"/>
      <c r="D72" s="18"/>
      <c r="E72" s="44">
        <f t="shared" si="2"/>
        <v>5144935.7</v>
      </c>
      <c r="F72" s="45">
        <f>F73+F96+F130+F163+F170+F187+F197</f>
        <v>1635381.7</v>
      </c>
      <c r="G72" s="44">
        <f>G73+G96+G130+G163+G170+G187+G197</f>
        <v>3509554</v>
      </c>
      <c r="H72" s="44">
        <f t="shared" si="1"/>
        <v>5655107</v>
      </c>
      <c r="I72" s="45">
        <f>I73+I96+I130+I163+I170+I187+I197</f>
        <v>1553207</v>
      </c>
      <c r="J72" s="44">
        <f>J73+J96+J130+J163+J170+J187+J197</f>
        <v>4101900</v>
      </c>
    </row>
    <row r="73" spans="1:10" ht="58.15" customHeight="1">
      <c r="A73" s="21" t="s">
        <v>253</v>
      </c>
      <c r="B73" s="14" t="s">
        <v>254</v>
      </c>
      <c r="C73" s="14"/>
      <c r="D73" s="18"/>
      <c r="E73" s="44">
        <f t="shared" si="2"/>
        <v>1949734.7</v>
      </c>
      <c r="F73" s="45">
        <f>F74+F77+F80+F85+F88+F91</f>
        <v>632285.69999999995</v>
      </c>
      <c r="G73" s="44">
        <f>G74+G77+G80+G85+G88+G91</f>
        <v>1317449</v>
      </c>
      <c r="H73" s="44">
        <f t="shared" si="1"/>
        <v>2253428</v>
      </c>
      <c r="I73" s="45">
        <f>I74+I77+I80+I85+I88+I91</f>
        <v>608730</v>
      </c>
      <c r="J73" s="44">
        <f>J74+J77+J80+J85+J88+J91</f>
        <v>1644698</v>
      </c>
    </row>
    <row r="74" spans="1:10" ht="222.6" customHeight="1">
      <c r="A74" s="21" t="s">
        <v>255</v>
      </c>
      <c r="B74" s="14" t="s">
        <v>256</v>
      </c>
      <c r="C74" s="18"/>
      <c r="D74" s="18"/>
      <c r="E74" s="44">
        <f t="shared" si="2"/>
        <v>992272</v>
      </c>
      <c r="F74" s="45">
        <f>F75</f>
        <v>0</v>
      </c>
      <c r="G74" s="44">
        <f>G75</f>
        <v>992272</v>
      </c>
      <c r="H74" s="44">
        <f t="shared" si="1"/>
        <v>1372801</v>
      </c>
      <c r="I74" s="45">
        <f>I75</f>
        <v>0</v>
      </c>
      <c r="J74" s="44">
        <f>J75</f>
        <v>1372801</v>
      </c>
    </row>
    <row r="75" spans="1:10" ht="179.45" customHeight="1">
      <c r="A75" s="22" t="s">
        <v>257</v>
      </c>
      <c r="B75" s="18" t="s">
        <v>258</v>
      </c>
      <c r="C75" s="18"/>
      <c r="D75" s="18"/>
      <c r="E75" s="43">
        <f t="shared" si="2"/>
        <v>992272</v>
      </c>
      <c r="F75" s="46">
        <f>F76</f>
        <v>0</v>
      </c>
      <c r="G75" s="43">
        <f>G76</f>
        <v>992272</v>
      </c>
      <c r="H75" s="43">
        <f t="shared" si="1"/>
        <v>1372801</v>
      </c>
      <c r="I75" s="46">
        <f>I76</f>
        <v>0</v>
      </c>
      <c r="J75" s="43">
        <f>J76</f>
        <v>1372801</v>
      </c>
    </row>
    <row r="76" spans="1:10" ht="99" customHeight="1">
      <c r="A76" s="18" t="s">
        <v>21</v>
      </c>
      <c r="B76" s="18" t="s">
        <v>258</v>
      </c>
      <c r="C76" s="18" t="s">
        <v>17</v>
      </c>
      <c r="D76" s="18" t="s">
        <v>28</v>
      </c>
      <c r="E76" s="43">
        <f t="shared" si="2"/>
        <v>992272</v>
      </c>
      <c r="F76" s="46"/>
      <c r="G76" s="43">
        <v>992272</v>
      </c>
      <c r="H76" s="43">
        <f t="shared" si="1"/>
        <v>1372801</v>
      </c>
      <c r="I76" s="46"/>
      <c r="J76" s="43">
        <v>1372801</v>
      </c>
    </row>
    <row r="77" spans="1:10" ht="201.6" customHeight="1">
      <c r="A77" s="14" t="s">
        <v>735</v>
      </c>
      <c r="B77" s="14" t="s">
        <v>259</v>
      </c>
      <c r="C77" s="18"/>
      <c r="D77" s="18"/>
      <c r="E77" s="44">
        <f t="shared" si="2"/>
        <v>70023</v>
      </c>
      <c r="F77" s="45">
        <f>F78</f>
        <v>0</v>
      </c>
      <c r="G77" s="44">
        <f>G78</f>
        <v>70023</v>
      </c>
      <c r="H77" s="44">
        <f t="shared" ref="H77:H79" si="3">I77+J77</f>
        <v>70023</v>
      </c>
      <c r="I77" s="45">
        <f>I78</f>
        <v>0</v>
      </c>
      <c r="J77" s="44">
        <f>J78</f>
        <v>70023</v>
      </c>
    </row>
    <row r="78" spans="1:10" ht="147.6" customHeight="1">
      <c r="A78" s="19" t="s">
        <v>260</v>
      </c>
      <c r="B78" s="18" t="s">
        <v>261</v>
      </c>
      <c r="C78" s="14"/>
      <c r="D78" s="18"/>
      <c r="E78" s="43">
        <f t="shared" si="2"/>
        <v>70023</v>
      </c>
      <c r="F78" s="46">
        <f>F79</f>
        <v>0</v>
      </c>
      <c r="G78" s="43">
        <f>G79</f>
        <v>70023</v>
      </c>
      <c r="H78" s="43">
        <f t="shared" si="3"/>
        <v>70023</v>
      </c>
      <c r="I78" s="46">
        <f>I79</f>
        <v>0</v>
      </c>
      <c r="J78" s="43">
        <f>J79</f>
        <v>70023</v>
      </c>
    </row>
    <row r="79" spans="1:10" ht="46.15" customHeight="1">
      <c r="A79" s="19" t="s">
        <v>30</v>
      </c>
      <c r="B79" s="18" t="s">
        <v>261</v>
      </c>
      <c r="C79" s="18" t="s">
        <v>19</v>
      </c>
      <c r="D79" s="18" t="s">
        <v>8</v>
      </c>
      <c r="E79" s="43">
        <f t="shared" si="2"/>
        <v>70023</v>
      </c>
      <c r="F79" s="46"/>
      <c r="G79" s="43">
        <v>70023</v>
      </c>
      <c r="H79" s="43">
        <f t="shared" si="3"/>
        <v>70023</v>
      </c>
      <c r="I79" s="46"/>
      <c r="J79" s="43">
        <v>70023</v>
      </c>
    </row>
    <row r="80" spans="1:10" ht="137.44999999999999" customHeight="1">
      <c r="A80" s="21" t="s">
        <v>736</v>
      </c>
      <c r="B80" s="14" t="s">
        <v>262</v>
      </c>
      <c r="C80" s="14"/>
      <c r="D80" s="14"/>
      <c r="E80" s="44">
        <f>F80+G80</f>
        <v>292449.7</v>
      </c>
      <c r="F80" s="44">
        <f>F81+F83</f>
        <v>38220.699999999997</v>
      </c>
      <c r="G80" s="44">
        <f>G81+G83</f>
        <v>254229</v>
      </c>
      <c r="H80" s="44">
        <f>I80+J80</f>
        <v>223258</v>
      </c>
      <c r="I80" s="44">
        <f>I81+I83</f>
        <v>22326</v>
      </c>
      <c r="J80" s="44">
        <f>J81+J83</f>
        <v>200932</v>
      </c>
    </row>
    <row r="81" spans="1:10" ht="148.15" customHeight="1">
      <c r="A81" s="18" t="s">
        <v>871</v>
      </c>
      <c r="B81" s="18" t="s">
        <v>949</v>
      </c>
      <c r="C81" s="18"/>
      <c r="D81" s="18"/>
      <c r="E81" s="43">
        <f t="shared" si="2"/>
        <v>254229</v>
      </c>
      <c r="F81" s="43">
        <f>F82</f>
        <v>0</v>
      </c>
      <c r="G81" s="43">
        <f>G82</f>
        <v>254229</v>
      </c>
      <c r="H81" s="43">
        <f t="shared" ref="H81" si="4">I81+J81</f>
        <v>200932</v>
      </c>
      <c r="I81" s="43">
        <f>I82</f>
        <v>0</v>
      </c>
      <c r="J81" s="43">
        <f>J82</f>
        <v>200932</v>
      </c>
    </row>
    <row r="82" spans="1:10" ht="60" customHeight="1">
      <c r="A82" s="18" t="s">
        <v>23</v>
      </c>
      <c r="B82" s="18" t="s">
        <v>870</v>
      </c>
      <c r="C82" s="18" t="s">
        <v>16</v>
      </c>
      <c r="D82" s="18" t="s">
        <v>28</v>
      </c>
      <c r="E82" s="43">
        <f>F82+G82</f>
        <v>254229</v>
      </c>
      <c r="F82" s="46"/>
      <c r="G82" s="43">
        <v>254229</v>
      </c>
      <c r="H82" s="43">
        <f>I82+J82</f>
        <v>200932</v>
      </c>
      <c r="I82" s="46"/>
      <c r="J82" s="43">
        <v>200932</v>
      </c>
    </row>
    <row r="83" spans="1:10" ht="147" customHeight="1">
      <c r="A83" s="18" t="s">
        <v>871</v>
      </c>
      <c r="B83" s="18" t="s">
        <v>950</v>
      </c>
      <c r="C83" s="18"/>
      <c r="D83" s="18"/>
      <c r="E83" s="43">
        <f t="shared" si="2"/>
        <v>38220.699999999997</v>
      </c>
      <c r="F83" s="43">
        <f>F84</f>
        <v>38220.699999999997</v>
      </c>
      <c r="G83" s="43">
        <f>G84</f>
        <v>0</v>
      </c>
      <c r="H83" s="43">
        <f t="shared" ref="H83:H104" si="5">I83+J83</f>
        <v>22326</v>
      </c>
      <c r="I83" s="43">
        <f>I84</f>
        <v>22326</v>
      </c>
      <c r="J83" s="43">
        <f>J84</f>
        <v>0</v>
      </c>
    </row>
    <row r="84" spans="1:10" ht="65.25" customHeight="1">
      <c r="A84" s="18" t="s">
        <v>23</v>
      </c>
      <c r="B84" s="18" t="s">
        <v>950</v>
      </c>
      <c r="C84" s="18" t="s">
        <v>16</v>
      </c>
      <c r="D84" s="18" t="s">
        <v>28</v>
      </c>
      <c r="E84" s="43">
        <f t="shared" si="2"/>
        <v>38220.699999999997</v>
      </c>
      <c r="F84" s="46">
        <v>38220.699999999997</v>
      </c>
      <c r="G84" s="43"/>
      <c r="H84" s="43">
        <f t="shared" si="5"/>
        <v>22326</v>
      </c>
      <c r="I84" s="46">
        <v>22326</v>
      </c>
      <c r="J84" s="43"/>
    </row>
    <row r="85" spans="1:10" ht="171.6" customHeight="1">
      <c r="A85" s="14" t="s">
        <v>737</v>
      </c>
      <c r="B85" s="14" t="s">
        <v>263</v>
      </c>
      <c r="C85" s="18"/>
      <c r="D85" s="18"/>
      <c r="E85" s="44">
        <f t="shared" ref="E85:E104" si="6">F85+G85</f>
        <v>591750</v>
      </c>
      <c r="F85" s="45">
        <f>F86</f>
        <v>591750</v>
      </c>
      <c r="G85" s="44">
        <f>G86</f>
        <v>0</v>
      </c>
      <c r="H85" s="44">
        <f t="shared" si="5"/>
        <v>584089</v>
      </c>
      <c r="I85" s="45">
        <f>I86</f>
        <v>584089</v>
      </c>
      <c r="J85" s="44">
        <f>J86</f>
        <v>0</v>
      </c>
    </row>
    <row r="86" spans="1:10" ht="79.900000000000006" customHeight="1">
      <c r="A86" s="22" t="s">
        <v>62</v>
      </c>
      <c r="B86" s="18" t="s">
        <v>264</v>
      </c>
      <c r="C86" s="18"/>
      <c r="D86" s="18"/>
      <c r="E86" s="43">
        <f t="shared" si="6"/>
        <v>591750</v>
      </c>
      <c r="F86" s="46">
        <f>F87</f>
        <v>591750</v>
      </c>
      <c r="G86" s="43">
        <f>G87</f>
        <v>0</v>
      </c>
      <c r="H86" s="43">
        <f t="shared" si="5"/>
        <v>584089</v>
      </c>
      <c r="I86" s="46">
        <f>I87</f>
        <v>584089</v>
      </c>
      <c r="J86" s="43">
        <f>J87</f>
        <v>0</v>
      </c>
    </row>
    <row r="87" spans="1:10" ht="109.9" customHeight="1">
      <c r="A87" s="18" t="s">
        <v>21</v>
      </c>
      <c r="B87" s="18" t="s">
        <v>264</v>
      </c>
      <c r="C87" s="18" t="s">
        <v>17</v>
      </c>
      <c r="D87" s="18" t="s">
        <v>28</v>
      </c>
      <c r="E87" s="43">
        <f t="shared" si="6"/>
        <v>591750</v>
      </c>
      <c r="F87" s="43">
        <f>608700-154-16796</f>
        <v>591750</v>
      </c>
      <c r="G87" s="43"/>
      <c r="H87" s="43">
        <f t="shared" si="5"/>
        <v>584089</v>
      </c>
      <c r="I87" s="43">
        <f>600845-154-16602</f>
        <v>584089</v>
      </c>
      <c r="J87" s="43"/>
    </row>
    <row r="88" spans="1:10" ht="115.15" customHeight="1">
      <c r="A88" s="14" t="s">
        <v>265</v>
      </c>
      <c r="B88" s="14" t="s">
        <v>266</v>
      </c>
      <c r="C88" s="14"/>
      <c r="D88" s="14"/>
      <c r="E88" s="44">
        <f t="shared" si="6"/>
        <v>2298</v>
      </c>
      <c r="F88" s="45">
        <f>F89</f>
        <v>2298</v>
      </c>
      <c r="G88" s="45">
        <f>G89</f>
        <v>0</v>
      </c>
      <c r="H88" s="44">
        <f t="shared" si="5"/>
        <v>2298</v>
      </c>
      <c r="I88" s="45">
        <f>I89</f>
        <v>2298</v>
      </c>
      <c r="J88" s="45">
        <f>J89</f>
        <v>0</v>
      </c>
    </row>
    <row r="89" spans="1:10" ht="67.5" customHeight="1">
      <c r="A89" s="19" t="s">
        <v>267</v>
      </c>
      <c r="B89" s="18" t="s">
        <v>730</v>
      </c>
      <c r="C89" s="18"/>
      <c r="D89" s="18"/>
      <c r="E89" s="43">
        <f t="shared" si="6"/>
        <v>2298</v>
      </c>
      <c r="F89" s="46">
        <f>F90</f>
        <v>2298</v>
      </c>
      <c r="G89" s="43">
        <f>G90</f>
        <v>0</v>
      </c>
      <c r="H89" s="43">
        <f t="shared" si="5"/>
        <v>2298</v>
      </c>
      <c r="I89" s="46">
        <f>I90</f>
        <v>2298</v>
      </c>
      <c r="J89" s="43">
        <f>J90</f>
        <v>0</v>
      </c>
    </row>
    <row r="90" spans="1:10" ht="46.5" customHeight="1">
      <c r="A90" s="19" t="s">
        <v>30</v>
      </c>
      <c r="B90" s="18" t="s">
        <v>730</v>
      </c>
      <c r="C90" s="18" t="s">
        <v>19</v>
      </c>
      <c r="D90" s="18" t="s">
        <v>28</v>
      </c>
      <c r="E90" s="43">
        <f t="shared" si="6"/>
        <v>2298</v>
      </c>
      <c r="F90" s="43">
        <v>2298</v>
      </c>
      <c r="G90" s="43"/>
      <c r="H90" s="43">
        <f t="shared" si="5"/>
        <v>2298</v>
      </c>
      <c r="I90" s="43">
        <v>2298</v>
      </c>
      <c r="J90" s="43"/>
    </row>
    <row r="91" spans="1:10" ht="381.6" customHeight="1">
      <c r="A91" s="21" t="s">
        <v>738</v>
      </c>
      <c r="B91" s="14" t="s">
        <v>268</v>
      </c>
      <c r="C91" s="14"/>
      <c r="D91" s="14"/>
      <c r="E91" s="44">
        <f t="shared" si="6"/>
        <v>942</v>
      </c>
      <c r="F91" s="45">
        <f>F92+F94</f>
        <v>17</v>
      </c>
      <c r="G91" s="44">
        <f>G92+G94</f>
        <v>925</v>
      </c>
      <c r="H91" s="44">
        <f t="shared" si="5"/>
        <v>959</v>
      </c>
      <c r="I91" s="45">
        <f>I92+I94</f>
        <v>17</v>
      </c>
      <c r="J91" s="44">
        <f>J92+J94</f>
        <v>942</v>
      </c>
    </row>
    <row r="92" spans="1:10" ht="132.6" customHeight="1">
      <c r="A92" s="19" t="s">
        <v>739</v>
      </c>
      <c r="B92" s="18" t="s">
        <v>269</v>
      </c>
      <c r="C92" s="18"/>
      <c r="D92" s="18"/>
      <c r="E92" s="43">
        <f t="shared" si="6"/>
        <v>17</v>
      </c>
      <c r="F92" s="46">
        <f>F93</f>
        <v>17</v>
      </c>
      <c r="G92" s="43">
        <f>G93</f>
        <v>0</v>
      </c>
      <c r="H92" s="43">
        <f t="shared" si="5"/>
        <v>17</v>
      </c>
      <c r="I92" s="46">
        <f>I93</f>
        <v>17</v>
      </c>
      <c r="J92" s="43">
        <f>J93</f>
        <v>0</v>
      </c>
    </row>
    <row r="93" spans="1:10" ht="49.5" customHeight="1">
      <c r="A93" s="19" t="s">
        <v>30</v>
      </c>
      <c r="B93" s="18" t="s">
        <v>269</v>
      </c>
      <c r="C93" s="18" t="s">
        <v>19</v>
      </c>
      <c r="D93" s="18" t="s">
        <v>11</v>
      </c>
      <c r="E93" s="43">
        <f t="shared" si="6"/>
        <v>17</v>
      </c>
      <c r="F93" s="43">
        <v>17</v>
      </c>
      <c r="G93" s="43"/>
      <c r="H93" s="43">
        <f t="shared" si="5"/>
        <v>17</v>
      </c>
      <c r="I93" s="43">
        <v>17</v>
      </c>
      <c r="J93" s="43"/>
    </row>
    <row r="94" spans="1:10" ht="212.45" customHeight="1">
      <c r="A94" s="19" t="s">
        <v>707</v>
      </c>
      <c r="B94" s="18" t="s">
        <v>270</v>
      </c>
      <c r="C94" s="18"/>
      <c r="D94" s="18"/>
      <c r="E94" s="43">
        <f t="shared" si="6"/>
        <v>925</v>
      </c>
      <c r="F94" s="46">
        <f>F95</f>
        <v>0</v>
      </c>
      <c r="G94" s="43">
        <f>G95</f>
        <v>925</v>
      </c>
      <c r="H94" s="43">
        <f t="shared" si="5"/>
        <v>942</v>
      </c>
      <c r="I94" s="46">
        <f>I95</f>
        <v>0</v>
      </c>
      <c r="J94" s="43">
        <f>J95</f>
        <v>942</v>
      </c>
    </row>
    <row r="95" spans="1:10" ht="46.5" customHeight="1">
      <c r="A95" s="19" t="s">
        <v>30</v>
      </c>
      <c r="B95" s="18" t="s">
        <v>270</v>
      </c>
      <c r="C95" s="18" t="s">
        <v>19</v>
      </c>
      <c r="D95" s="18" t="s">
        <v>11</v>
      </c>
      <c r="E95" s="43">
        <f t="shared" si="6"/>
        <v>925</v>
      </c>
      <c r="F95" s="46"/>
      <c r="G95" s="43">
        <v>925</v>
      </c>
      <c r="H95" s="43">
        <f t="shared" si="5"/>
        <v>942</v>
      </c>
      <c r="I95" s="46"/>
      <c r="J95" s="43">
        <v>942</v>
      </c>
    </row>
    <row r="96" spans="1:10" ht="45.6" customHeight="1">
      <c r="A96" s="21" t="s">
        <v>271</v>
      </c>
      <c r="B96" s="14" t="s">
        <v>272</v>
      </c>
      <c r="C96" s="18"/>
      <c r="D96" s="18"/>
      <c r="E96" s="44">
        <f t="shared" si="6"/>
        <v>2557071</v>
      </c>
      <c r="F96" s="44">
        <f>F97+F100+F105+F110+F113+F116+F119+F122+F125</f>
        <v>408194</v>
      </c>
      <c r="G96" s="44">
        <f>G97+G100+G105+G110+G113+G116+G119+G122+G125</f>
        <v>2148877</v>
      </c>
      <c r="H96" s="44">
        <f t="shared" si="5"/>
        <v>2891896</v>
      </c>
      <c r="I96" s="44">
        <f>I97+I100+I105+I110+I113+I116+I119+I122+I125</f>
        <v>439233</v>
      </c>
      <c r="J96" s="44">
        <f>J97+J100+J105+J110+J113+J116+J119+J122+J125</f>
        <v>2452663</v>
      </c>
    </row>
    <row r="97" spans="1:10" ht="220.9" customHeight="1">
      <c r="A97" s="21" t="s">
        <v>909</v>
      </c>
      <c r="B97" s="14" t="s">
        <v>273</v>
      </c>
      <c r="C97" s="24"/>
      <c r="D97" s="14"/>
      <c r="E97" s="44">
        <f t="shared" si="6"/>
        <v>1962115</v>
      </c>
      <c r="F97" s="45">
        <f>F98</f>
        <v>0</v>
      </c>
      <c r="G97" s="44">
        <f>G98</f>
        <v>1962115</v>
      </c>
      <c r="H97" s="44">
        <f t="shared" si="5"/>
        <v>1974934</v>
      </c>
      <c r="I97" s="45">
        <f>I98</f>
        <v>0</v>
      </c>
      <c r="J97" s="44">
        <f>J98</f>
        <v>1974934</v>
      </c>
    </row>
    <row r="98" spans="1:10" ht="59.25" customHeight="1">
      <c r="A98" s="19" t="s">
        <v>274</v>
      </c>
      <c r="B98" s="18" t="s">
        <v>275</v>
      </c>
      <c r="C98" s="24"/>
      <c r="D98" s="14"/>
      <c r="E98" s="43">
        <f t="shared" si="6"/>
        <v>1962115</v>
      </c>
      <c r="F98" s="46">
        <f>F99</f>
        <v>0</v>
      </c>
      <c r="G98" s="43">
        <f>G99</f>
        <v>1962115</v>
      </c>
      <c r="H98" s="43">
        <f t="shared" si="5"/>
        <v>1974934</v>
      </c>
      <c r="I98" s="46">
        <f>I99</f>
        <v>0</v>
      </c>
      <c r="J98" s="43">
        <f>J99</f>
        <v>1974934</v>
      </c>
    </row>
    <row r="99" spans="1:10" ht="100.5" customHeight="1">
      <c r="A99" s="18" t="s">
        <v>21</v>
      </c>
      <c r="B99" s="18" t="s">
        <v>275</v>
      </c>
      <c r="C99" s="18" t="s">
        <v>17</v>
      </c>
      <c r="D99" s="18" t="s">
        <v>27</v>
      </c>
      <c r="E99" s="43">
        <f t="shared" si="6"/>
        <v>1962115</v>
      </c>
      <c r="F99" s="46"/>
      <c r="G99" s="43">
        <v>1962115</v>
      </c>
      <c r="H99" s="43">
        <f t="shared" si="5"/>
        <v>1974934</v>
      </c>
      <c r="I99" s="46"/>
      <c r="J99" s="43">
        <v>1974934</v>
      </c>
    </row>
    <row r="100" spans="1:10" ht="201" customHeight="1">
      <c r="A100" s="14" t="s">
        <v>928</v>
      </c>
      <c r="B100" s="14" t="s">
        <v>276</v>
      </c>
      <c r="C100" s="18"/>
      <c r="D100" s="18"/>
      <c r="E100" s="44">
        <f t="shared" si="6"/>
        <v>250293</v>
      </c>
      <c r="F100" s="45">
        <f>F101+F103</f>
        <v>250293</v>
      </c>
      <c r="G100" s="45">
        <f>G101+G103</f>
        <v>0</v>
      </c>
      <c r="H100" s="44">
        <f t="shared" si="5"/>
        <v>249012</v>
      </c>
      <c r="I100" s="45">
        <f>I101+I103</f>
        <v>249012</v>
      </c>
      <c r="J100" s="45">
        <f>J101+J103</f>
        <v>0</v>
      </c>
    </row>
    <row r="101" spans="1:10" ht="78.599999999999994" customHeight="1">
      <c r="A101" s="19" t="s">
        <v>62</v>
      </c>
      <c r="B101" s="18" t="s">
        <v>277</v>
      </c>
      <c r="C101" s="18"/>
      <c r="D101" s="18"/>
      <c r="E101" s="43">
        <f t="shared" si="6"/>
        <v>245893</v>
      </c>
      <c r="F101" s="51">
        <f>F102</f>
        <v>245893</v>
      </c>
      <c r="G101" s="50">
        <f>G102</f>
        <v>0</v>
      </c>
      <c r="H101" s="43">
        <f t="shared" si="5"/>
        <v>244612</v>
      </c>
      <c r="I101" s="51">
        <f>I102</f>
        <v>244612</v>
      </c>
      <c r="J101" s="50">
        <f>J102</f>
        <v>0</v>
      </c>
    </row>
    <row r="102" spans="1:10" ht="98.45" customHeight="1">
      <c r="A102" s="18" t="s">
        <v>21</v>
      </c>
      <c r="B102" s="18" t="s">
        <v>277</v>
      </c>
      <c r="C102" s="18" t="s">
        <v>17</v>
      </c>
      <c r="D102" s="18" t="s">
        <v>27</v>
      </c>
      <c r="E102" s="43">
        <f t="shared" si="6"/>
        <v>245893</v>
      </c>
      <c r="F102" s="43">
        <v>245893</v>
      </c>
      <c r="G102" s="43"/>
      <c r="H102" s="43">
        <f t="shared" si="5"/>
        <v>244612</v>
      </c>
      <c r="I102" s="43">
        <v>244612</v>
      </c>
      <c r="J102" s="43"/>
    </row>
    <row r="103" spans="1:10" ht="130.15" customHeight="1">
      <c r="A103" s="20" t="s">
        <v>902</v>
      </c>
      <c r="B103" s="18" t="s">
        <v>278</v>
      </c>
      <c r="C103" s="18"/>
      <c r="D103" s="18"/>
      <c r="E103" s="43">
        <f t="shared" si="6"/>
        <v>4400</v>
      </c>
      <c r="F103" s="46">
        <f>F104</f>
        <v>4400</v>
      </c>
      <c r="G103" s="43">
        <f>G104</f>
        <v>0</v>
      </c>
      <c r="H103" s="43">
        <f t="shared" si="5"/>
        <v>4400</v>
      </c>
      <c r="I103" s="46">
        <f>I104</f>
        <v>4400</v>
      </c>
      <c r="J103" s="43">
        <f>J104</f>
        <v>0</v>
      </c>
    </row>
    <row r="104" spans="1:10" ht="95.45" customHeight="1">
      <c r="A104" s="18" t="s">
        <v>21</v>
      </c>
      <c r="B104" s="18" t="s">
        <v>278</v>
      </c>
      <c r="C104" s="18" t="s">
        <v>17</v>
      </c>
      <c r="D104" s="18" t="s">
        <v>27</v>
      </c>
      <c r="E104" s="43">
        <f t="shared" si="6"/>
        <v>4400</v>
      </c>
      <c r="F104" s="43">
        <v>4400</v>
      </c>
      <c r="G104" s="43"/>
      <c r="H104" s="43">
        <f t="shared" si="5"/>
        <v>4400</v>
      </c>
      <c r="I104" s="43">
        <v>4400</v>
      </c>
      <c r="J104" s="43"/>
    </row>
    <row r="105" spans="1:10" ht="135.75" customHeight="1">
      <c r="A105" s="13" t="s">
        <v>740</v>
      </c>
      <c r="B105" s="14" t="s">
        <v>641</v>
      </c>
      <c r="C105" s="18"/>
      <c r="D105" s="18"/>
      <c r="E105" s="45">
        <f>F105+G105</f>
        <v>184602</v>
      </c>
      <c r="F105" s="45">
        <f>F106+F108</f>
        <v>18461</v>
      </c>
      <c r="G105" s="45">
        <f>G106+G108</f>
        <v>166141</v>
      </c>
      <c r="H105" s="45">
        <f>I105+J105</f>
        <v>507810</v>
      </c>
      <c r="I105" s="45">
        <f>I106+I108</f>
        <v>50781</v>
      </c>
      <c r="J105" s="45">
        <f>J106+J108</f>
        <v>457029</v>
      </c>
    </row>
    <row r="106" spans="1:10" ht="144.75" customHeight="1">
      <c r="A106" s="18" t="s">
        <v>714</v>
      </c>
      <c r="B106" s="18" t="s">
        <v>715</v>
      </c>
      <c r="C106" s="18"/>
      <c r="D106" s="18"/>
      <c r="E106" s="43">
        <f t="shared" ref="E106:J106" si="7">E107</f>
        <v>166141</v>
      </c>
      <c r="F106" s="43">
        <f t="shared" si="7"/>
        <v>0</v>
      </c>
      <c r="G106" s="43">
        <f t="shared" si="7"/>
        <v>166141</v>
      </c>
      <c r="H106" s="43">
        <f t="shared" si="7"/>
        <v>457029</v>
      </c>
      <c r="I106" s="43">
        <f t="shared" si="7"/>
        <v>0</v>
      </c>
      <c r="J106" s="43">
        <f t="shared" si="7"/>
        <v>457029</v>
      </c>
    </row>
    <row r="107" spans="1:10" ht="64.900000000000006" customHeight="1">
      <c r="A107" s="18" t="s">
        <v>23</v>
      </c>
      <c r="B107" s="18" t="s">
        <v>715</v>
      </c>
      <c r="C107" s="18" t="s">
        <v>16</v>
      </c>
      <c r="D107" s="18" t="s">
        <v>27</v>
      </c>
      <c r="E107" s="43">
        <f t="shared" ref="E107:E109" si="8">F107+G107</f>
        <v>166141</v>
      </c>
      <c r="F107" s="46"/>
      <c r="G107" s="43">
        <v>166141</v>
      </c>
      <c r="H107" s="43">
        <f t="shared" ref="H107:H159" si="9">I107+J107</f>
        <v>457029</v>
      </c>
      <c r="I107" s="46"/>
      <c r="J107" s="43">
        <v>457029</v>
      </c>
    </row>
    <row r="108" spans="1:10" ht="145.15" customHeight="1">
      <c r="A108" s="18" t="s">
        <v>871</v>
      </c>
      <c r="B108" s="18" t="s">
        <v>880</v>
      </c>
      <c r="C108" s="18"/>
      <c r="D108" s="18"/>
      <c r="E108" s="43">
        <f t="shared" si="8"/>
        <v>18461</v>
      </c>
      <c r="F108" s="43">
        <f>F109</f>
        <v>18461</v>
      </c>
      <c r="G108" s="43">
        <f>G109</f>
        <v>0</v>
      </c>
      <c r="H108" s="43">
        <f t="shared" si="9"/>
        <v>50781</v>
      </c>
      <c r="I108" s="43">
        <f>I109</f>
        <v>50781</v>
      </c>
      <c r="J108" s="43">
        <f>J109</f>
        <v>0</v>
      </c>
    </row>
    <row r="109" spans="1:10" ht="75" customHeight="1">
      <c r="A109" s="18" t="s">
        <v>23</v>
      </c>
      <c r="B109" s="18" t="s">
        <v>880</v>
      </c>
      <c r="C109" s="18" t="s">
        <v>16</v>
      </c>
      <c r="D109" s="18" t="s">
        <v>27</v>
      </c>
      <c r="E109" s="43">
        <f t="shared" si="8"/>
        <v>18461</v>
      </c>
      <c r="F109" s="46">
        <v>18461</v>
      </c>
      <c r="G109" s="43"/>
      <c r="H109" s="43">
        <f t="shared" si="9"/>
        <v>50781</v>
      </c>
      <c r="I109" s="46">
        <v>50781</v>
      </c>
      <c r="J109" s="43"/>
    </row>
    <row r="110" spans="1:10" ht="210" customHeight="1">
      <c r="A110" s="14" t="s">
        <v>279</v>
      </c>
      <c r="B110" s="14" t="s">
        <v>280</v>
      </c>
      <c r="C110" s="18"/>
      <c r="D110" s="18"/>
      <c r="E110" s="44">
        <f t="shared" ref="E110:E141" si="10">F110+G110</f>
        <v>134918</v>
      </c>
      <c r="F110" s="45">
        <f>F111</f>
        <v>134918</v>
      </c>
      <c r="G110" s="44">
        <f>G111</f>
        <v>0</v>
      </c>
      <c r="H110" s="44">
        <f t="shared" si="9"/>
        <v>134918</v>
      </c>
      <c r="I110" s="45">
        <f>I111</f>
        <v>134918</v>
      </c>
      <c r="J110" s="44">
        <f>J111</f>
        <v>0</v>
      </c>
    </row>
    <row r="111" spans="1:10" ht="81" customHeight="1">
      <c r="A111" s="19" t="s">
        <v>62</v>
      </c>
      <c r="B111" s="18" t="s">
        <v>281</v>
      </c>
      <c r="C111" s="18"/>
      <c r="D111" s="18"/>
      <c r="E111" s="43">
        <f t="shared" si="10"/>
        <v>134918</v>
      </c>
      <c r="F111" s="46">
        <f>F112</f>
        <v>134918</v>
      </c>
      <c r="G111" s="43">
        <f>G112</f>
        <v>0</v>
      </c>
      <c r="H111" s="43">
        <f t="shared" si="9"/>
        <v>134918</v>
      </c>
      <c r="I111" s="46">
        <f>I112</f>
        <v>134918</v>
      </c>
      <c r="J111" s="43">
        <f>J112</f>
        <v>0</v>
      </c>
    </row>
    <row r="112" spans="1:10" ht="97.9" customHeight="1">
      <c r="A112" s="18" t="s">
        <v>21</v>
      </c>
      <c r="B112" s="18" t="s">
        <v>281</v>
      </c>
      <c r="C112" s="18" t="s">
        <v>17</v>
      </c>
      <c r="D112" s="18" t="s">
        <v>27</v>
      </c>
      <c r="E112" s="43">
        <f t="shared" si="10"/>
        <v>134918</v>
      </c>
      <c r="F112" s="43">
        <v>134918</v>
      </c>
      <c r="G112" s="43"/>
      <c r="H112" s="43">
        <f t="shared" si="9"/>
        <v>134918</v>
      </c>
      <c r="I112" s="43">
        <v>134918</v>
      </c>
      <c r="J112" s="43"/>
    </row>
    <row r="113" spans="1:10" ht="168.6" customHeight="1">
      <c r="A113" s="14" t="s">
        <v>282</v>
      </c>
      <c r="B113" s="14" t="s">
        <v>283</v>
      </c>
      <c r="C113" s="18"/>
      <c r="D113" s="18"/>
      <c r="E113" s="44">
        <f t="shared" si="10"/>
        <v>677</v>
      </c>
      <c r="F113" s="45">
        <f>F114</f>
        <v>677</v>
      </c>
      <c r="G113" s="44">
        <f>G114</f>
        <v>0</v>
      </c>
      <c r="H113" s="44">
        <f t="shared" si="9"/>
        <v>677</v>
      </c>
      <c r="I113" s="45">
        <f>I114</f>
        <v>677</v>
      </c>
      <c r="J113" s="44">
        <f>J114</f>
        <v>0</v>
      </c>
    </row>
    <row r="114" spans="1:10" ht="30" customHeight="1">
      <c r="A114" s="19" t="s">
        <v>70</v>
      </c>
      <c r="B114" s="18" t="s">
        <v>284</v>
      </c>
      <c r="C114" s="18"/>
      <c r="D114" s="18"/>
      <c r="E114" s="43">
        <f t="shared" si="10"/>
        <v>677</v>
      </c>
      <c r="F114" s="46">
        <f>F115</f>
        <v>677</v>
      </c>
      <c r="G114" s="43">
        <f>G115</f>
        <v>0</v>
      </c>
      <c r="H114" s="43">
        <f t="shared" si="9"/>
        <v>677</v>
      </c>
      <c r="I114" s="46">
        <f>I115</f>
        <v>677</v>
      </c>
      <c r="J114" s="43">
        <f>J115</f>
        <v>0</v>
      </c>
    </row>
    <row r="115" spans="1:10" ht="101.45" customHeight="1">
      <c r="A115" s="18" t="s">
        <v>21</v>
      </c>
      <c r="B115" s="18" t="s">
        <v>284</v>
      </c>
      <c r="C115" s="18" t="s">
        <v>17</v>
      </c>
      <c r="D115" s="18" t="s">
        <v>27</v>
      </c>
      <c r="E115" s="43">
        <f t="shared" si="10"/>
        <v>677</v>
      </c>
      <c r="F115" s="43">
        <v>677</v>
      </c>
      <c r="G115" s="43"/>
      <c r="H115" s="43">
        <f t="shared" si="9"/>
        <v>677</v>
      </c>
      <c r="I115" s="43">
        <v>677</v>
      </c>
      <c r="J115" s="43"/>
    </row>
    <row r="116" spans="1:10" ht="140.44999999999999" customHeight="1">
      <c r="A116" s="14" t="s">
        <v>741</v>
      </c>
      <c r="B116" s="14" t="s">
        <v>285</v>
      </c>
      <c r="C116" s="18"/>
      <c r="D116" s="18"/>
      <c r="E116" s="44">
        <f t="shared" si="10"/>
        <v>960</v>
      </c>
      <c r="F116" s="45">
        <f>F117</f>
        <v>960</v>
      </c>
      <c r="G116" s="44">
        <f>G117</f>
        <v>0</v>
      </c>
      <c r="H116" s="44">
        <f t="shared" si="9"/>
        <v>960</v>
      </c>
      <c r="I116" s="45">
        <f>I117</f>
        <v>960</v>
      </c>
      <c r="J116" s="44">
        <f>J117</f>
        <v>0</v>
      </c>
    </row>
    <row r="117" spans="1:10" ht="234.6" customHeight="1">
      <c r="A117" s="19" t="s">
        <v>742</v>
      </c>
      <c r="B117" s="18" t="s">
        <v>286</v>
      </c>
      <c r="C117" s="18"/>
      <c r="D117" s="18"/>
      <c r="E117" s="43">
        <f t="shared" si="10"/>
        <v>960</v>
      </c>
      <c r="F117" s="46">
        <f>F118</f>
        <v>960</v>
      </c>
      <c r="G117" s="43">
        <f>G118</f>
        <v>0</v>
      </c>
      <c r="H117" s="43">
        <f t="shared" si="9"/>
        <v>960</v>
      </c>
      <c r="I117" s="46">
        <f>I118</f>
        <v>960</v>
      </c>
      <c r="J117" s="43">
        <f>J118</f>
        <v>0</v>
      </c>
    </row>
    <row r="118" spans="1:10" ht="51.75" customHeight="1">
      <c r="A118" s="19" t="s">
        <v>30</v>
      </c>
      <c r="B118" s="18" t="s">
        <v>286</v>
      </c>
      <c r="C118" s="18" t="s">
        <v>19</v>
      </c>
      <c r="D118" s="18" t="s">
        <v>11</v>
      </c>
      <c r="E118" s="43">
        <f t="shared" si="10"/>
        <v>960</v>
      </c>
      <c r="F118" s="43">
        <v>960</v>
      </c>
      <c r="G118" s="43"/>
      <c r="H118" s="43">
        <f t="shared" si="9"/>
        <v>960</v>
      </c>
      <c r="I118" s="43">
        <v>960</v>
      </c>
      <c r="J118" s="43"/>
    </row>
    <row r="119" spans="1:10" ht="189" customHeight="1">
      <c r="A119" s="21" t="s">
        <v>287</v>
      </c>
      <c r="B119" s="14" t="s">
        <v>288</v>
      </c>
      <c r="C119" s="18"/>
      <c r="D119" s="18"/>
      <c r="E119" s="44">
        <f t="shared" si="10"/>
        <v>2847</v>
      </c>
      <c r="F119" s="45">
        <f>F120</f>
        <v>2847</v>
      </c>
      <c r="G119" s="45">
        <f>G120</f>
        <v>0</v>
      </c>
      <c r="H119" s="44">
        <f t="shared" si="9"/>
        <v>2847</v>
      </c>
      <c r="I119" s="45">
        <f>I120</f>
        <v>2847</v>
      </c>
      <c r="J119" s="45">
        <f>J120</f>
        <v>0</v>
      </c>
    </row>
    <row r="120" spans="1:10" ht="185.45" customHeight="1">
      <c r="A120" s="19" t="s">
        <v>743</v>
      </c>
      <c r="B120" s="18" t="s">
        <v>289</v>
      </c>
      <c r="C120" s="18"/>
      <c r="D120" s="18"/>
      <c r="E120" s="43">
        <f t="shared" si="10"/>
        <v>2847</v>
      </c>
      <c r="F120" s="46">
        <f>F121</f>
        <v>2847</v>
      </c>
      <c r="G120" s="43">
        <f>G121</f>
        <v>0</v>
      </c>
      <c r="H120" s="43">
        <f t="shared" si="9"/>
        <v>2847</v>
      </c>
      <c r="I120" s="46">
        <f>I121</f>
        <v>2847</v>
      </c>
      <c r="J120" s="43">
        <f>J121</f>
        <v>0</v>
      </c>
    </row>
    <row r="121" spans="1:10" ht="51" customHeight="1">
      <c r="A121" s="19" t="s">
        <v>30</v>
      </c>
      <c r="B121" s="18" t="s">
        <v>289</v>
      </c>
      <c r="C121" s="18" t="s">
        <v>19</v>
      </c>
      <c r="D121" s="18" t="s">
        <v>11</v>
      </c>
      <c r="E121" s="43">
        <f t="shared" si="10"/>
        <v>2847</v>
      </c>
      <c r="F121" s="43">
        <v>2847</v>
      </c>
      <c r="G121" s="43"/>
      <c r="H121" s="43">
        <f t="shared" si="9"/>
        <v>2847</v>
      </c>
      <c r="I121" s="43">
        <v>2847</v>
      </c>
      <c r="J121" s="43"/>
    </row>
    <row r="122" spans="1:10" ht="98.45" customHeight="1">
      <c r="A122" s="14" t="s">
        <v>290</v>
      </c>
      <c r="B122" s="14" t="s">
        <v>291</v>
      </c>
      <c r="C122" s="18"/>
      <c r="D122" s="18"/>
      <c r="E122" s="44">
        <f t="shared" si="10"/>
        <v>16675</v>
      </c>
      <c r="F122" s="45">
        <f>F123</f>
        <v>0</v>
      </c>
      <c r="G122" s="44">
        <f>G123</f>
        <v>16675</v>
      </c>
      <c r="H122" s="44">
        <f t="shared" si="9"/>
        <v>16675</v>
      </c>
      <c r="I122" s="45">
        <f>I123</f>
        <v>0</v>
      </c>
      <c r="J122" s="44">
        <f>J123</f>
        <v>16675</v>
      </c>
    </row>
    <row r="123" spans="1:10" ht="64.5" customHeight="1">
      <c r="A123" s="19" t="s">
        <v>706</v>
      </c>
      <c r="B123" s="18" t="s">
        <v>292</v>
      </c>
      <c r="C123" s="18"/>
      <c r="D123" s="18"/>
      <c r="E123" s="43">
        <f t="shared" si="10"/>
        <v>16675</v>
      </c>
      <c r="F123" s="46">
        <f>F124</f>
        <v>0</v>
      </c>
      <c r="G123" s="43">
        <f>G124</f>
        <v>16675</v>
      </c>
      <c r="H123" s="43">
        <f t="shared" si="9"/>
        <v>16675</v>
      </c>
      <c r="I123" s="46">
        <f>I124</f>
        <v>0</v>
      </c>
      <c r="J123" s="43">
        <f>J124</f>
        <v>16675</v>
      </c>
    </row>
    <row r="124" spans="1:10" ht="106.5" customHeight="1">
      <c r="A124" s="18" t="s">
        <v>21</v>
      </c>
      <c r="B124" s="18" t="s">
        <v>292</v>
      </c>
      <c r="C124" s="18" t="s">
        <v>17</v>
      </c>
      <c r="D124" s="18" t="s">
        <v>27</v>
      </c>
      <c r="E124" s="43">
        <f t="shared" si="10"/>
        <v>16675</v>
      </c>
      <c r="F124" s="46"/>
      <c r="G124" s="43">
        <v>16675</v>
      </c>
      <c r="H124" s="43">
        <f t="shared" si="9"/>
        <v>16675</v>
      </c>
      <c r="I124" s="46"/>
      <c r="J124" s="43">
        <v>16675</v>
      </c>
    </row>
    <row r="125" spans="1:10" ht="401.45" customHeight="1">
      <c r="A125" s="21" t="s">
        <v>744</v>
      </c>
      <c r="B125" s="14" t="s">
        <v>293</v>
      </c>
      <c r="C125" s="18"/>
      <c r="D125" s="18"/>
      <c r="E125" s="44">
        <f t="shared" si="10"/>
        <v>3984</v>
      </c>
      <c r="F125" s="45">
        <f>F126+F128</f>
        <v>38</v>
      </c>
      <c r="G125" s="44">
        <f>G126+G128</f>
        <v>3946</v>
      </c>
      <c r="H125" s="44">
        <f t="shared" si="9"/>
        <v>4063</v>
      </c>
      <c r="I125" s="45">
        <f>I126+I128</f>
        <v>38</v>
      </c>
      <c r="J125" s="44">
        <f>J126+J128</f>
        <v>4025</v>
      </c>
    </row>
    <row r="126" spans="1:10" ht="132.75" customHeight="1">
      <c r="A126" s="19" t="s">
        <v>739</v>
      </c>
      <c r="B126" s="18" t="s">
        <v>294</v>
      </c>
      <c r="C126" s="18"/>
      <c r="D126" s="18"/>
      <c r="E126" s="43">
        <f t="shared" si="10"/>
        <v>38</v>
      </c>
      <c r="F126" s="46">
        <f>F127</f>
        <v>38</v>
      </c>
      <c r="G126" s="43">
        <f>G127</f>
        <v>0</v>
      </c>
      <c r="H126" s="43">
        <f t="shared" si="9"/>
        <v>38</v>
      </c>
      <c r="I126" s="46">
        <f>I127</f>
        <v>38</v>
      </c>
      <c r="J126" s="43">
        <f>J127</f>
        <v>0</v>
      </c>
    </row>
    <row r="127" spans="1:10" ht="54" customHeight="1">
      <c r="A127" s="19" t="s">
        <v>30</v>
      </c>
      <c r="B127" s="18" t="s">
        <v>294</v>
      </c>
      <c r="C127" s="18" t="s">
        <v>19</v>
      </c>
      <c r="D127" s="18" t="s">
        <v>11</v>
      </c>
      <c r="E127" s="43">
        <f t="shared" si="10"/>
        <v>38</v>
      </c>
      <c r="F127" s="43">
        <v>38</v>
      </c>
      <c r="G127" s="43"/>
      <c r="H127" s="43">
        <f t="shared" si="9"/>
        <v>38</v>
      </c>
      <c r="I127" s="43">
        <v>38</v>
      </c>
      <c r="J127" s="43"/>
    </row>
    <row r="128" spans="1:10" ht="209.45" customHeight="1">
      <c r="A128" s="19" t="s">
        <v>707</v>
      </c>
      <c r="B128" s="18" t="s">
        <v>295</v>
      </c>
      <c r="C128" s="18"/>
      <c r="D128" s="18"/>
      <c r="E128" s="43">
        <f t="shared" si="10"/>
        <v>3946</v>
      </c>
      <c r="F128" s="46">
        <f>F129</f>
        <v>0</v>
      </c>
      <c r="G128" s="43">
        <f>G129</f>
        <v>3946</v>
      </c>
      <c r="H128" s="43">
        <f t="shared" si="9"/>
        <v>4025</v>
      </c>
      <c r="I128" s="46">
        <f>I129</f>
        <v>0</v>
      </c>
      <c r="J128" s="43">
        <f>J129</f>
        <v>4025</v>
      </c>
    </row>
    <row r="129" spans="1:10" ht="50.25" customHeight="1">
      <c r="A129" s="19" t="s">
        <v>30</v>
      </c>
      <c r="B129" s="18" t="s">
        <v>295</v>
      </c>
      <c r="C129" s="18" t="s">
        <v>19</v>
      </c>
      <c r="D129" s="18" t="s">
        <v>11</v>
      </c>
      <c r="E129" s="43">
        <f t="shared" si="10"/>
        <v>3946</v>
      </c>
      <c r="F129" s="46"/>
      <c r="G129" s="43">
        <v>3946</v>
      </c>
      <c r="H129" s="43">
        <f t="shared" si="9"/>
        <v>4025</v>
      </c>
      <c r="I129" s="46"/>
      <c r="J129" s="43">
        <v>4025</v>
      </c>
    </row>
    <row r="130" spans="1:10" ht="69.75" customHeight="1">
      <c r="A130" s="25" t="s">
        <v>296</v>
      </c>
      <c r="B130" s="14" t="s">
        <v>297</v>
      </c>
      <c r="C130" s="18"/>
      <c r="D130" s="18"/>
      <c r="E130" s="44">
        <f t="shared" si="10"/>
        <v>465763</v>
      </c>
      <c r="F130" s="44">
        <f>F131+F134+F142+F145+F148+F157+F154+F151+F160+F137</f>
        <v>426811</v>
      </c>
      <c r="G130" s="44">
        <f>G131+G134+G142+G145+G148+G157+G154+G151+G160+G137</f>
        <v>38952</v>
      </c>
      <c r="H130" s="44">
        <f t="shared" si="9"/>
        <v>332365</v>
      </c>
      <c r="I130" s="44">
        <f>I131+I134+I142+I145+I148+I157+I154+I151+I160</f>
        <v>332273</v>
      </c>
      <c r="J130" s="44">
        <f>J131+J134+J142+J145+J148+J157+J154+J151+J160</f>
        <v>92</v>
      </c>
    </row>
    <row r="131" spans="1:10" ht="174" customHeight="1">
      <c r="A131" s="21" t="s">
        <v>745</v>
      </c>
      <c r="B131" s="14" t="s">
        <v>298</v>
      </c>
      <c r="C131" s="18"/>
      <c r="D131" s="18"/>
      <c r="E131" s="44">
        <f t="shared" si="10"/>
        <v>27745</v>
      </c>
      <c r="F131" s="45">
        <f>F132</f>
        <v>27745</v>
      </c>
      <c r="G131" s="44">
        <f>G132</f>
        <v>0</v>
      </c>
      <c r="H131" s="44">
        <f t="shared" si="9"/>
        <v>28531</v>
      </c>
      <c r="I131" s="45">
        <f>I132</f>
        <v>28531</v>
      </c>
      <c r="J131" s="44">
        <f>J132</f>
        <v>0</v>
      </c>
    </row>
    <row r="132" spans="1:10" ht="78" customHeight="1">
      <c r="A132" s="19" t="s">
        <v>62</v>
      </c>
      <c r="B132" s="18" t="s">
        <v>299</v>
      </c>
      <c r="C132" s="18"/>
      <c r="D132" s="18"/>
      <c r="E132" s="43">
        <f t="shared" si="10"/>
        <v>27745</v>
      </c>
      <c r="F132" s="46">
        <f>F133</f>
        <v>27745</v>
      </c>
      <c r="G132" s="43">
        <f>G133</f>
        <v>0</v>
      </c>
      <c r="H132" s="43">
        <f t="shared" si="9"/>
        <v>28531</v>
      </c>
      <c r="I132" s="46">
        <f>I133</f>
        <v>28531</v>
      </c>
      <c r="J132" s="43">
        <f>J133</f>
        <v>0</v>
      </c>
    </row>
    <row r="133" spans="1:10" ht="97.5" customHeight="1">
      <c r="A133" s="18" t="s">
        <v>21</v>
      </c>
      <c r="B133" s="18" t="s">
        <v>299</v>
      </c>
      <c r="C133" s="18" t="s">
        <v>17</v>
      </c>
      <c r="D133" s="18" t="s">
        <v>649</v>
      </c>
      <c r="E133" s="43">
        <f t="shared" si="10"/>
        <v>27745</v>
      </c>
      <c r="F133" s="43">
        <v>27745</v>
      </c>
      <c r="G133" s="43"/>
      <c r="H133" s="43">
        <f t="shared" si="9"/>
        <v>28531</v>
      </c>
      <c r="I133" s="43">
        <v>28531</v>
      </c>
      <c r="J133" s="43"/>
    </row>
    <row r="134" spans="1:10" ht="174.6" customHeight="1">
      <c r="A134" s="13" t="s">
        <v>746</v>
      </c>
      <c r="B134" s="14" t="s">
        <v>300</v>
      </c>
      <c r="C134" s="18"/>
      <c r="D134" s="18"/>
      <c r="E134" s="44">
        <f t="shared" si="10"/>
        <v>249953</v>
      </c>
      <c r="F134" s="45">
        <f>F135</f>
        <v>249953</v>
      </c>
      <c r="G134" s="44">
        <f>G135</f>
        <v>0</v>
      </c>
      <c r="H134" s="44">
        <f t="shared" si="9"/>
        <v>207916</v>
      </c>
      <c r="I134" s="45">
        <f>I135</f>
        <v>207916</v>
      </c>
      <c r="J134" s="44">
        <f>J135</f>
        <v>0</v>
      </c>
    </row>
    <row r="135" spans="1:10" ht="78" customHeight="1">
      <c r="A135" s="23" t="s">
        <v>62</v>
      </c>
      <c r="B135" s="18" t="s">
        <v>301</v>
      </c>
      <c r="C135" s="18"/>
      <c r="D135" s="18"/>
      <c r="E135" s="43">
        <f t="shared" si="10"/>
        <v>249953</v>
      </c>
      <c r="F135" s="46">
        <f>F136</f>
        <v>249953</v>
      </c>
      <c r="G135" s="43">
        <f>G136</f>
        <v>0</v>
      </c>
      <c r="H135" s="43">
        <f t="shared" si="9"/>
        <v>207916</v>
      </c>
      <c r="I135" s="46">
        <f>I136</f>
        <v>207916</v>
      </c>
      <c r="J135" s="43">
        <f>J136</f>
        <v>0</v>
      </c>
    </row>
    <row r="136" spans="1:10" ht="94.5" customHeight="1">
      <c r="A136" s="18" t="s">
        <v>21</v>
      </c>
      <c r="B136" s="18" t="s">
        <v>301</v>
      </c>
      <c r="C136" s="18" t="s">
        <v>17</v>
      </c>
      <c r="D136" s="18" t="s">
        <v>649</v>
      </c>
      <c r="E136" s="43">
        <f t="shared" si="10"/>
        <v>249953</v>
      </c>
      <c r="F136" s="46">
        <v>249953</v>
      </c>
      <c r="G136" s="43"/>
      <c r="H136" s="43">
        <f t="shared" si="9"/>
        <v>207916</v>
      </c>
      <c r="I136" s="46">
        <v>207916</v>
      </c>
      <c r="J136" s="43"/>
    </row>
    <row r="137" spans="1:10" s="29" customFormat="1" ht="117.6" customHeight="1">
      <c r="A137" s="14" t="s">
        <v>951</v>
      </c>
      <c r="B137" s="14" t="s">
        <v>952</v>
      </c>
      <c r="C137" s="14"/>
      <c r="D137" s="14"/>
      <c r="E137" s="44">
        <f t="shared" si="10"/>
        <v>43182</v>
      </c>
      <c r="F137" s="45">
        <f>F138+F140</f>
        <v>4318</v>
      </c>
      <c r="G137" s="45">
        <f>G138+G140</f>
        <v>38864</v>
      </c>
      <c r="H137" s="44">
        <f t="shared" si="9"/>
        <v>0</v>
      </c>
      <c r="I137" s="45"/>
      <c r="J137" s="44"/>
    </row>
    <row r="138" spans="1:10" ht="149.44999999999999" customHeight="1">
      <c r="A138" s="18" t="s">
        <v>714</v>
      </c>
      <c r="B138" s="18" t="s">
        <v>953</v>
      </c>
      <c r="C138" s="18"/>
      <c r="D138" s="18"/>
      <c r="E138" s="43">
        <f t="shared" si="10"/>
        <v>38864</v>
      </c>
      <c r="F138" s="43">
        <f>F139</f>
        <v>0</v>
      </c>
      <c r="G138" s="43">
        <f>G139</f>
        <v>38864</v>
      </c>
      <c r="H138" s="43">
        <f t="shared" si="9"/>
        <v>0</v>
      </c>
      <c r="I138" s="46"/>
      <c r="J138" s="43"/>
    </row>
    <row r="139" spans="1:10" ht="75.75" customHeight="1">
      <c r="A139" s="18" t="s">
        <v>23</v>
      </c>
      <c r="B139" s="18" t="s">
        <v>953</v>
      </c>
      <c r="C139" s="18" t="s">
        <v>16</v>
      </c>
      <c r="D139" s="18" t="s">
        <v>649</v>
      </c>
      <c r="E139" s="43">
        <f t="shared" si="10"/>
        <v>38864</v>
      </c>
      <c r="F139" s="46"/>
      <c r="G139" s="43">
        <v>38864</v>
      </c>
      <c r="H139" s="43">
        <f t="shared" si="9"/>
        <v>0</v>
      </c>
      <c r="I139" s="46"/>
      <c r="J139" s="43"/>
    </row>
    <row r="140" spans="1:10" ht="144.75" customHeight="1">
      <c r="A140" s="18" t="s">
        <v>714</v>
      </c>
      <c r="B140" s="18" t="s">
        <v>954</v>
      </c>
      <c r="C140" s="18"/>
      <c r="D140" s="18"/>
      <c r="E140" s="43">
        <f t="shared" si="10"/>
        <v>4318</v>
      </c>
      <c r="F140" s="46">
        <f>F141</f>
        <v>4318</v>
      </c>
      <c r="G140" s="46">
        <f>G141</f>
        <v>0</v>
      </c>
      <c r="H140" s="43">
        <f t="shared" si="9"/>
        <v>0</v>
      </c>
      <c r="I140" s="46"/>
      <c r="J140" s="43"/>
    </row>
    <row r="141" spans="1:10" ht="66.75" customHeight="1">
      <c r="A141" s="18" t="s">
        <v>23</v>
      </c>
      <c r="B141" s="18" t="s">
        <v>954</v>
      </c>
      <c r="C141" s="18" t="s">
        <v>16</v>
      </c>
      <c r="D141" s="18" t="s">
        <v>649</v>
      </c>
      <c r="E141" s="43">
        <f t="shared" si="10"/>
        <v>4318</v>
      </c>
      <c r="F141" s="46">
        <v>4318</v>
      </c>
      <c r="G141" s="43"/>
      <c r="H141" s="43">
        <f t="shared" si="9"/>
        <v>0</v>
      </c>
      <c r="I141" s="46"/>
      <c r="J141" s="43"/>
    </row>
    <row r="142" spans="1:10" ht="189" customHeight="1">
      <c r="A142" s="14" t="s">
        <v>302</v>
      </c>
      <c r="B142" s="14" t="s">
        <v>303</v>
      </c>
      <c r="C142" s="18"/>
      <c r="D142" s="18"/>
      <c r="E142" s="44">
        <f t="shared" ref="E142:E186" si="11">F142+G142</f>
        <v>1524</v>
      </c>
      <c r="F142" s="45">
        <f>F143</f>
        <v>1524</v>
      </c>
      <c r="G142" s="44">
        <f>G143</f>
        <v>0</v>
      </c>
      <c r="H142" s="44">
        <f t="shared" si="9"/>
        <v>1524</v>
      </c>
      <c r="I142" s="45">
        <f>I143</f>
        <v>1524</v>
      </c>
      <c r="J142" s="44">
        <f>J143</f>
        <v>0</v>
      </c>
    </row>
    <row r="143" spans="1:10" ht="27" customHeight="1">
      <c r="A143" s="19" t="s">
        <v>70</v>
      </c>
      <c r="B143" s="18" t="s">
        <v>304</v>
      </c>
      <c r="C143" s="18"/>
      <c r="D143" s="18"/>
      <c r="E143" s="43">
        <f t="shared" si="11"/>
        <v>1524</v>
      </c>
      <c r="F143" s="46">
        <f>F144</f>
        <v>1524</v>
      </c>
      <c r="G143" s="43">
        <f>G144</f>
        <v>0</v>
      </c>
      <c r="H143" s="43">
        <f t="shared" si="9"/>
        <v>1524</v>
      </c>
      <c r="I143" s="46">
        <f>I144</f>
        <v>1524</v>
      </c>
      <c r="J143" s="43">
        <f>J144</f>
        <v>0</v>
      </c>
    </row>
    <row r="144" spans="1:10" ht="100.5" customHeight="1">
      <c r="A144" s="18" t="s">
        <v>21</v>
      </c>
      <c r="B144" s="18" t="s">
        <v>304</v>
      </c>
      <c r="C144" s="18" t="s">
        <v>17</v>
      </c>
      <c r="D144" s="18" t="s">
        <v>649</v>
      </c>
      <c r="E144" s="43">
        <f t="shared" si="11"/>
        <v>1524</v>
      </c>
      <c r="F144" s="43">
        <v>1524</v>
      </c>
      <c r="G144" s="43"/>
      <c r="H144" s="43">
        <f t="shared" si="9"/>
        <v>1524</v>
      </c>
      <c r="I144" s="43">
        <v>1524</v>
      </c>
      <c r="J144" s="43"/>
    </row>
    <row r="145" spans="1:10" ht="124.9" customHeight="1">
      <c r="A145" s="14" t="s">
        <v>747</v>
      </c>
      <c r="B145" s="14" t="s">
        <v>305</v>
      </c>
      <c r="C145" s="18"/>
      <c r="D145" s="18"/>
      <c r="E145" s="44">
        <f t="shared" si="11"/>
        <v>95108</v>
      </c>
      <c r="F145" s="45">
        <f>F146</f>
        <v>95108</v>
      </c>
      <c r="G145" s="44">
        <f>G146</f>
        <v>0</v>
      </c>
      <c r="H145" s="44">
        <f t="shared" si="9"/>
        <v>45895</v>
      </c>
      <c r="I145" s="45">
        <f>I146</f>
        <v>45895</v>
      </c>
      <c r="J145" s="44">
        <f>J146</f>
        <v>0</v>
      </c>
    </row>
    <row r="146" spans="1:10" ht="83.25" customHeight="1">
      <c r="A146" s="19" t="s">
        <v>62</v>
      </c>
      <c r="B146" s="18" t="s">
        <v>306</v>
      </c>
      <c r="C146" s="18"/>
      <c r="D146" s="18"/>
      <c r="E146" s="43">
        <f t="shared" si="11"/>
        <v>95108</v>
      </c>
      <c r="F146" s="46">
        <f>F147</f>
        <v>95108</v>
      </c>
      <c r="G146" s="43">
        <f>G147</f>
        <v>0</v>
      </c>
      <c r="H146" s="43">
        <f t="shared" si="9"/>
        <v>45895</v>
      </c>
      <c r="I146" s="46">
        <f>I147</f>
        <v>45895</v>
      </c>
      <c r="J146" s="43">
        <f>J147</f>
        <v>0</v>
      </c>
    </row>
    <row r="147" spans="1:10" ht="94.5" customHeight="1">
      <c r="A147" s="18" t="s">
        <v>21</v>
      </c>
      <c r="B147" s="18" t="s">
        <v>306</v>
      </c>
      <c r="C147" s="18" t="s">
        <v>17</v>
      </c>
      <c r="D147" s="18" t="s">
        <v>649</v>
      </c>
      <c r="E147" s="43">
        <f t="shared" si="11"/>
        <v>95108</v>
      </c>
      <c r="F147" s="43">
        <v>95108</v>
      </c>
      <c r="G147" s="43"/>
      <c r="H147" s="43">
        <f t="shared" si="9"/>
        <v>45895</v>
      </c>
      <c r="I147" s="43">
        <v>45895</v>
      </c>
      <c r="J147" s="43"/>
    </row>
    <row r="148" spans="1:10" ht="189" customHeight="1">
      <c r="A148" s="14" t="s">
        <v>748</v>
      </c>
      <c r="B148" s="14" t="s">
        <v>307</v>
      </c>
      <c r="C148" s="18"/>
      <c r="D148" s="18"/>
      <c r="E148" s="44">
        <f t="shared" si="11"/>
        <v>6407</v>
      </c>
      <c r="F148" s="45">
        <f>F149</f>
        <v>6407</v>
      </c>
      <c r="G148" s="44">
        <f>G149</f>
        <v>0</v>
      </c>
      <c r="H148" s="44">
        <f t="shared" si="9"/>
        <v>6651</v>
      </c>
      <c r="I148" s="45">
        <f>I149</f>
        <v>6651</v>
      </c>
      <c r="J148" s="44">
        <f>J149</f>
        <v>0</v>
      </c>
    </row>
    <row r="149" spans="1:10" ht="81" customHeight="1">
      <c r="A149" s="19" t="s">
        <v>62</v>
      </c>
      <c r="B149" s="18" t="s">
        <v>308</v>
      </c>
      <c r="C149" s="14"/>
      <c r="D149" s="14"/>
      <c r="E149" s="43">
        <f t="shared" si="11"/>
        <v>6407</v>
      </c>
      <c r="F149" s="46">
        <f>F150</f>
        <v>6407</v>
      </c>
      <c r="G149" s="43">
        <f>G150</f>
        <v>0</v>
      </c>
      <c r="H149" s="43">
        <f t="shared" si="9"/>
        <v>6651</v>
      </c>
      <c r="I149" s="46">
        <f>I150</f>
        <v>6651</v>
      </c>
      <c r="J149" s="43">
        <f>J150</f>
        <v>0</v>
      </c>
    </row>
    <row r="150" spans="1:10" ht="93.75" customHeight="1">
      <c r="A150" s="18" t="s">
        <v>21</v>
      </c>
      <c r="B150" s="18" t="s">
        <v>308</v>
      </c>
      <c r="C150" s="18" t="s">
        <v>17</v>
      </c>
      <c r="D150" s="18" t="s">
        <v>31</v>
      </c>
      <c r="E150" s="43">
        <f t="shared" si="11"/>
        <v>6407</v>
      </c>
      <c r="F150" s="43">
        <v>6407</v>
      </c>
      <c r="G150" s="43"/>
      <c r="H150" s="43">
        <f t="shared" si="9"/>
        <v>6651</v>
      </c>
      <c r="I150" s="43">
        <v>6651</v>
      </c>
      <c r="J150" s="43"/>
    </row>
    <row r="151" spans="1:10" ht="186" customHeight="1">
      <c r="A151" s="25" t="s">
        <v>802</v>
      </c>
      <c r="B151" s="14" t="s">
        <v>804</v>
      </c>
      <c r="C151" s="14"/>
      <c r="D151" s="18"/>
      <c r="E151" s="44">
        <f t="shared" si="11"/>
        <v>306</v>
      </c>
      <c r="F151" s="45">
        <f>F152</f>
        <v>306</v>
      </c>
      <c r="G151" s="45">
        <f>G152</f>
        <v>0</v>
      </c>
      <c r="H151" s="44">
        <f t="shared" si="9"/>
        <v>306</v>
      </c>
      <c r="I151" s="45">
        <f>I152</f>
        <v>306</v>
      </c>
      <c r="J151" s="45">
        <f>J152</f>
        <v>0</v>
      </c>
    </row>
    <row r="152" spans="1:10" ht="150" customHeight="1">
      <c r="A152" s="23" t="s">
        <v>803</v>
      </c>
      <c r="B152" s="18" t="s">
        <v>805</v>
      </c>
      <c r="C152" s="18"/>
      <c r="D152" s="18"/>
      <c r="E152" s="43">
        <f t="shared" si="11"/>
        <v>306</v>
      </c>
      <c r="F152" s="46">
        <f>F153</f>
        <v>306</v>
      </c>
      <c r="G152" s="46">
        <f>G153</f>
        <v>0</v>
      </c>
      <c r="H152" s="43">
        <f t="shared" si="9"/>
        <v>306</v>
      </c>
      <c r="I152" s="46">
        <f>I153</f>
        <v>306</v>
      </c>
      <c r="J152" s="46">
        <f>J153</f>
        <v>0</v>
      </c>
    </row>
    <row r="153" spans="1:10" ht="57" customHeight="1">
      <c r="A153" s="19" t="s">
        <v>30</v>
      </c>
      <c r="B153" s="18" t="s">
        <v>805</v>
      </c>
      <c r="C153" s="18" t="s">
        <v>19</v>
      </c>
      <c r="D153" s="18" t="s">
        <v>649</v>
      </c>
      <c r="E153" s="43">
        <f t="shared" si="11"/>
        <v>306</v>
      </c>
      <c r="F153" s="46">
        <v>306</v>
      </c>
      <c r="G153" s="43"/>
      <c r="H153" s="43">
        <f t="shared" si="9"/>
        <v>306</v>
      </c>
      <c r="I153" s="46">
        <v>306</v>
      </c>
      <c r="J153" s="43"/>
    </row>
    <row r="154" spans="1:10" ht="256.14999999999998" customHeight="1">
      <c r="A154" s="21" t="s">
        <v>798</v>
      </c>
      <c r="B154" s="14" t="s">
        <v>800</v>
      </c>
      <c r="C154" s="18"/>
      <c r="D154" s="18"/>
      <c r="E154" s="44">
        <f t="shared" si="11"/>
        <v>1226</v>
      </c>
      <c r="F154" s="45">
        <f>F155</f>
        <v>1226</v>
      </c>
      <c r="G154" s="43">
        <f>G155</f>
        <v>0</v>
      </c>
      <c r="H154" s="44">
        <f t="shared" si="9"/>
        <v>1226</v>
      </c>
      <c r="I154" s="45">
        <f>I155</f>
        <v>1226</v>
      </c>
      <c r="J154" s="43">
        <f>J155</f>
        <v>0</v>
      </c>
    </row>
    <row r="155" spans="1:10" ht="209.45" customHeight="1">
      <c r="A155" s="19" t="s">
        <v>799</v>
      </c>
      <c r="B155" s="18" t="s">
        <v>801</v>
      </c>
      <c r="C155" s="18"/>
      <c r="D155" s="18"/>
      <c r="E155" s="43">
        <f t="shared" si="11"/>
        <v>1226</v>
      </c>
      <c r="F155" s="46">
        <f>F156</f>
        <v>1226</v>
      </c>
      <c r="G155" s="43">
        <f>G156</f>
        <v>0</v>
      </c>
      <c r="H155" s="43">
        <f t="shared" si="9"/>
        <v>1226</v>
      </c>
      <c r="I155" s="46">
        <f>I156</f>
        <v>1226</v>
      </c>
      <c r="J155" s="43">
        <f>J156</f>
        <v>0</v>
      </c>
    </row>
    <row r="156" spans="1:10" ht="53.25" customHeight="1">
      <c r="A156" s="19" t="s">
        <v>30</v>
      </c>
      <c r="B156" s="18" t="s">
        <v>801</v>
      </c>
      <c r="C156" s="18" t="s">
        <v>19</v>
      </c>
      <c r="D156" s="18">
        <v>1003</v>
      </c>
      <c r="E156" s="43">
        <f t="shared" si="11"/>
        <v>1226</v>
      </c>
      <c r="F156" s="46">
        <v>1226</v>
      </c>
      <c r="G156" s="43"/>
      <c r="H156" s="43">
        <f t="shared" si="9"/>
        <v>1226</v>
      </c>
      <c r="I156" s="46">
        <v>1226</v>
      </c>
      <c r="J156" s="43"/>
    </row>
    <row r="157" spans="1:10" ht="399" customHeight="1">
      <c r="A157" s="21" t="s">
        <v>749</v>
      </c>
      <c r="B157" s="14" t="s">
        <v>309</v>
      </c>
      <c r="C157" s="18"/>
      <c r="D157" s="18"/>
      <c r="E157" s="44">
        <f t="shared" si="11"/>
        <v>88</v>
      </c>
      <c r="F157" s="45">
        <f>F158</f>
        <v>0</v>
      </c>
      <c r="G157" s="44">
        <f>G158+G160</f>
        <v>88</v>
      </c>
      <c r="H157" s="44">
        <f t="shared" si="9"/>
        <v>92</v>
      </c>
      <c r="I157" s="45">
        <f>I158</f>
        <v>0</v>
      </c>
      <c r="J157" s="44">
        <f>J158+J160</f>
        <v>92</v>
      </c>
    </row>
    <row r="158" spans="1:10" ht="204.75" customHeight="1">
      <c r="A158" s="19" t="s">
        <v>707</v>
      </c>
      <c r="B158" s="18" t="s">
        <v>310</v>
      </c>
      <c r="C158" s="18"/>
      <c r="D158" s="18"/>
      <c r="E158" s="43">
        <f t="shared" si="11"/>
        <v>88</v>
      </c>
      <c r="F158" s="46">
        <f>F159</f>
        <v>0</v>
      </c>
      <c r="G158" s="43">
        <f>G159</f>
        <v>88</v>
      </c>
      <c r="H158" s="43">
        <f t="shared" si="9"/>
        <v>92</v>
      </c>
      <c r="I158" s="46">
        <f>I159</f>
        <v>0</v>
      </c>
      <c r="J158" s="43">
        <f>J159</f>
        <v>92</v>
      </c>
    </row>
    <row r="159" spans="1:10" ht="51" customHeight="1">
      <c r="A159" s="19" t="s">
        <v>30</v>
      </c>
      <c r="B159" s="18" t="s">
        <v>310</v>
      </c>
      <c r="C159" s="18" t="s">
        <v>19</v>
      </c>
      <c r="D159" s="18" t="s">
        <v>11</v>
      </c>
      <c r="E159" s="43">
        <f t="shared" si="11"/>
        <v>88</v>
      </c>
      <c r="F159" s="46"/>
      <c r="G159" s="43">
        <v>88</v>
      </c>
      <c r="H159" s="43">
        <f t="shared" si="9"/>
        <v>92</v>
      </c>
      <c r="I159" s="46"/>
      <c r="J159" s="43">
        <v>92</v>
      </c>
    </row>
    <row r="160" spans="1:10" ht="141" customHeight="1">
      <c r="A160" s="14" t="s">
        <v>929</v>
      </c>
      <c r="B160" s="14" t="s">
        <v>930</v>
      </c>
      <c r="C160" s="14"/>
      <c r="D160" s="18"/>
      <c r="E160" s="44">
        <f>F160+G160</f>
        <v>40224</v>
      </c>
      <c r="F160" s="45">
        <f>F161</f>
        <v>40224</v>
      </c>
      <c r="G160" s="44">
        <f>G161</f>
        <v>0</v>
      </c>
      <c r="H160" s="44">
        <f>I160+J160</f>
        <v>40224</v>
      </c>
      <c r="I160" s="45">
        <f>I161</f>
        <v>40224</v>
      </c>
      <c r="J160" s="44">
        <f>J161</f>
        <v>0</v>
      </c>
    </row>
    <row r="161" spans="1:10" ht="179.25" customHeight="1">
      <c r="A161" s="19" t="s">
        <v>939</v>
      </c>
      <c r="B161" s="18" t="s">
        <v>940</v>
      </c>
      <c r="C161" s="18"/>
      <c r="D161" s="18"/>
      <c r="E161" s="43">
        <f>F161+G161</f>
        <v>40224</v>
      </c>
      <c r="F161" s="46">
        <f>F162</f>
        <v>40224</v>
      </c>
      <c r="G161" s="43">
        <f>G162</f>
        <v>0</v>
      </c>
      <c r="H161" s="43">
        <f>I161+J161</f>
        <v>40224</v>
      </c>
      <c r="I161" s="46">
        <f>I162</f>
        <v>40224</v>
      </c>
      <c r="J161" s="43">
        <f>J162</f>
        <v>0</v>
      </c>
    </row>
    <row r="162" spans="1:10" ht="99.75" customHeight="1">
      <c r="A162" s="18" t="s">
        <v>21</v>
      </c>
      <c r="B162" s="18" t="s">
        <v>940</v>
      </c>
      <c r="C162" s="18" t="s">
        <v>17</v>
      </c>
      <c r="D162" s="18" t="s">
        <v>649</v>
      </c>
      <c r="E162" s="43">
        <f>F162+G162</f>
        <v>40224</v>
      </c>
      <c r="F162" s="43">
        <v>40224</v>
      </c>
      <c r="G162" s="43"/>
      <c r="H162" s="43">
        <f>I162+J162</f>
        <v>40224</v>
      </c>
      <c r="I162" s="43">
        <v>40224</v>
      </c>
      <c r="J162" s="43"/>
    </row>
    <row r="163" spans="1:10" ht="68.45" customHeight="1">
      <c r="A163" s="21" t="s">
        <v>311</v>
      </c>
      <c r="B163" s="14" t="s">
        <v>312</v>
      </c>
      <c r="C163" s="18"/>
      <c r="D163" s="18"/>
      <c r="E163" s="44">
        <f t="shared" si="11"/>
        <v>12929</v>
      </c>
      <c r="F163" s="45">
        <f>F164+F167</f>
        <v>12929</v>
      </c>
      <c r="G163" s="44">
        <f>G164+G167</f>
        <v>0</v>
      </c>
      <c r="H163" s="44">
        <f t="shared" ref="H163:H205" si="12">I163+J163</f>
        <v>13319</v>
      </c>
      <c r="I163" s="45">
        <f>I164+I167</f>
        <v>13319</v>
      </c>
      <c r="J163" s="44">
        <f>J164+J167</f>
        <v>0</v>
      </c>
    </row>
    <row r="164" spans="1:10" ht="117.6" customHeight="1">
      <c r="A164" s="21" t="s">
        <v>607</v>
      </c>
      <c r="B164" s="14" t="s">
        <v>313</v>
      </c>
      <c r="C164" s="18"/>
      <c r="D164" s="18"/>
      <c r="E164" s="44">
        <f t="shared" si="11"/>
        <v>12874</v>
      </c>
      <c r="F164" s="45">
        <f>F165</f>
        <v>12874</v>
      </c>
      <c r="G164" s="44">
        <f>G165</f>
        <v>0</v>
      </c>
      <c r="H164" s="44">
        <f t="shared" si="12"/>
        <v>13264</v>
      </c>
      <c r="I164" s="45">
        <f>I165</f>
        <v>13264</v>
      </c>
      <c r="J164" s="44">
        <f>J165</f>
        <v>0</v>
      </c>
    </row>
    <row r="165" spans="1:10" ht="78" customHeight="1">
      <c r="A165" s="19" t="s">
        <v>62</v>
      </c>
      <c r="B165" s="18" t="s">
        <v>314</v>
      </c>
      <c r="C165" s="18"/>
      <c r="D165" s="18"/>
      <c r="E165" s="43">
        <f t="shared" si="11"/>
        <v>12874</v>
      </c>
      <c r="F165" s="46">
        <f>F166</f>
        <v>12874</v>
      </c>
      <c r="G165" s="43">
        <f>G166</f>
        <v>0</v>
      </c>
      <c r="H165" s="43">
        <f t="shared" si="12"/>
        <v>13264</v>
      </c>
      <c r="I165" s="46">
        <f>I166</f>
        <v>13264</v>
      </c>
      <c r="J165" s="43">
        <f>J166</f>
        <v>0</v>
      </c>
    </row>
    <row r="166" spans="1:10" ht="98.25" customHeight="1">
      <c r="A166" s="18" t="s">
        <v>21</v>
      </c>
      <c r="B166" s="18" t="s">
        <v>314</v>
      </c>
      <c r="C166" s="18" t="s">
        <v>17</v>
      </c>
      <c r="D166" s="18" t="s">
        <v>31</v>
      </c>
      <c r="E166" s="43">
        <f t="shared" si="11"/>
        <v>12874</v>
      </c>
      <c r="F166" s="43">
        <v>12874</v>
      </c>
      <c r="G166" s="43"/>
      <c r="H166" s="43">
        <f t="shared" si="12"/>
        <v>13264</v>
      </c>
      <c r="I166" s="43">
        <v>13264</v>
      </c>
      <c r="J166" s="43"/>
    </row>
    <row r="167" spans="1:10" ht="207" customHeight="1">
      <c r="A167" s="21" t="s">
        <v>750</v>
      </c>
      <c r="B167" s="14" t="s">
        <v>315</v>
      </c>
      <c r="C167" s="14"/>
      <c r="D167" s="14"/>
      <c r="E167" s="44">
        <f t="shared" si="11"/>
        <v>55</v>
      </c>
      <c r="F167" s="45">
        <f>F168</f>
        <v>55</v>
      </c>
      <c r="G167" s="44">
        <f>G168</f>
        <v>0</v>
      </c>
      <c r="H167" s="44">
        <f t="shared" si="12"/>
        <v>55</v>
      </c>
      <c r="I167" s="45">
        <f>I168</f>
        <v>55</v>
      </c>
      <c r="J167" s="44">
        <f>J168</f>
        <v>0</v>
      </c>
    </row>
    <row r="168" spans="1:10" ht="80.25" customHeight="1">
      <c r="A168" s="19" t="s">
        <v>62</v>
      </c>
      <c r="B168" s="18" t="s">
        <v>316</v>
      </c>
      <c r="C168" s="18"/>
      <c r="D168" s="18"/>
      <c r="E168" s="43">
        <f t="shared" si="11"/>
        <v>55</v>
      </c>
      <c r="F168" s="46">
        <f>F169</f>
        <v>55</v>
      </c>
      <c r="G168" s="43">
        <f>G169</f>
        <v>0</v>
      </c>
      <c r="H168" s="43">
        <f t="shared" si="12"/>
        <v>55</v>
      </c>
      <c r="I168" s="46">
        <f>I169</f>
        <v>55</v>
      </c>
      <c r="J168" s="43">
        <f>J169</f>
        <v>0</v>
      </c>
    </row>
    <row r="169" spans="1:10" ht="102" customHeight="1">
      <c r="A169" s="18" t="s">
        <v>21</v>
      </c>
      <c r="B169" s="18" t="s">
        <v>316</v>
      </c>
      <c r="C169" s="18" t="s">
        <v>17</v>
      </c>
      <c r="D169" s="18" t="s">
        <v>31</v>
      </c>
      <c r="E169" s="43">
        <f t="shared" si="11"/>
        <v>55</v>
      </c>
      <c r="F169" s="43">
        <v>55</v>
      </c>
      <c r="G169" s="43"/>
      <c r="H169" s="43">
        <f t="shared" si="12"/>
        <v>55</v>
      </c>
      <c r="I169" s="43">
        <v>55</v>
      </c>
      <c r="J169" s="43"/>
    </row>
    <row r="170" spans="1:10" ht="85.5" customHeight="1">
      <c r="A170" s="21" t="s">
        <v>317</v>
      </c>
      <c r="B170" s="14" t="s">
        <v>318</v>
      </c>
      <c r="C170" s="18"/>
      <c r="D170" s="18"/>
      <c r="E170" s="44">
        <f t="shared" si="11"/>
        <v>45026</v>
      </c>
      <c r="F170" s="45">
        <f>F171+F174+F177+F182</f>
        <v>40750</v>
      </c>
      <c r="G170" s="44">
        <f>G171+G174+G177+G182</f>
        <v>4276</v>
      </c>
      <c r="H170" s="44">
        <f t="shared" si="12"/>
        <v>45537</v>
      </c>
      <c r="I170" s="45">
        <f>I171+I174+I177+I182</f>
        <v>41090</v>
      </c>
      <c r="J170" s="44">
        <f>J171+J174+J177+J182</f>
        <v>4447</v>
      </c>
    </row>
    <row r="171" spans="1:10" ht="148.15" customHeight="1">
      <c r="A171" s="14" t="s">
        <v>319</v>
      </c>
      <c r="B171" s="14" t="s">
        <v>320</v>
      </c>
      <c r="C171" s="18"/>
      <c r="D171" s="18"/>
      <c r="E171" s="44">
        <f t="shared" si="11"/>
        <v>8954</v>
      </c>
      <c r="F171" s="45">
        <f>F172</f>
        <v>8954</v>
      </c>
      <c r="G171" s="44">
        <f>G172</f>
        <v>0</v>
      </c>
      <c r="H171" s="44">
        <f t="shared" si="12"/>
        <v>9235</v>
      </c>
      <c r="I171" s="45">
        <f>I172</f>
        <v>9235</v>
      </c>
      <c r="J171" s="44">
        <f>J172</f>
        <v>0</v>
      </c>
    </row>
    <row r="172" spans="1:10" ht="84" customHeight="1">
      <c r="A172" s="19" t="s">
        <v>62</v>
      </c>
      <c r="B172" s="18" t="s">
        <v>321</v>
      </c>
      <c r="C172" s="14"/>
      <c r="D172" s="14"/>
      <c r="E172" s="43">
        <f t="shared" si="11"/>
        <v>8954</v>
      </c>
      <c r="F172" s="46">
        <f>F173</f>
        <v>8954</v>
      </c>
      <c r="G172" s="43">
        <f>G173</f>
        <v>0</v>
      </c>
      <c r="H172" s="43">
        <f t="shared" si="12"/>
        <v>9235</v>
      </c>
      <c r="I172" s="46">
        <f>I173</f>
        <v>9235</v>
      </c>
      <c r="J172" s="43">
        <f>J173</f>
        <v>0</v>
      </c>
    </row>
    <row r="173" spans="1:10" ht="96.6" customHeight="1">
      <c r="A173" s="18" t="s">
        <v>21</v>
      </c>
      <c r="B173" s="18" t="s">
        <v>321</v>
      </c>
      <c r="C173" s="18" t="s">
        <v>17</v>
      </c>
      <c r="D173" s="18" t="s">
        <v>26</v>
      </c>
      <c r="E173" s="43">
        <f t="shared" si="11"/>
        <v>8954</v>
      </c>
      <c r="F173" s="43">
        <v>8954</v>
      </c>
      <c r="G173" s="43"/>
      <c r="H173" s="43">
        <f t="shared" si="12"/>
        <v>9235</v>
      </c>
      <c r="I173" s="43">
        <v>9235</v>
      </c>
      <c r="J173" s="43"/>
    </row>
    <row r="174" spans="1:10" ht="107.45" customHeight="1">
      <c r="A174" s="14" t="s">
        <v>322</v>
      </c>
      <c r="B174" s="14" t="s">
        <v>323</v>
      </c>
      <c r="C174" s="18"/>
      <c r="D174" s="18"/>
      <c r="E174" s="44">
        <f t="shared" si="11"/>
        <v>4276</v>
      </c>
      <c r="F174" s="45">
        <f>F175</f>
        <v>0</v>
      </c>
      <c r="G174" s="44">
        <f>G175</f>
        <v>4276</v>
      </c>
      <c r="H174" s="44">
        <f t="shared" si="12"/>
        <v>4447</v>
      </c>
      <c r="I174" s="45">
        <f>I175</f>
        <v>0</v>
      </c>
      <c r="J174" s="44">
        <f>J175</f>
        <v>4447</v>
      </c>
    </row>
    <row r="175" spans="1:10" ht="77.25" customHeight="1">
      <c r="A175" s="19" t="s">
        <v>326</v>
      </c>
      <c r="B175" s="18" t="s">
        <v>324</v>
      </c>
      <c r="C175" s="18"/>
      <c r="D175" s="18"/>
      <c r="E175" s="43">
        <f t="shared" si="11"/>
        <v>4276</v>
      </c>
      <c r="F175" s="46">
        <f>F176</f>
        <v>0</v>
      </c>
      <c r="G175" s="43">
        <f>G176</f>
        <v>4276</v>
      </c>
      <c r="H175" s="43">
        <f t="shared" si="12"/>
        <v>4447</v>
      </c>
      <c r="I175" s="46">
        <f>I176</f>
        <v>0</v>
      </c>
      <c r="J175" s="43">
        <f>J176</f>
        <v>4447</v>
      </c>
    </row>
    <row r="176" spans="1:10" ht="99.6" customHeight="1">
      <c r="A176" s="18" t="s">
        <v>21</v>
      </c>
      <c r="B176" s="18" t="s">
        <v>324</v>
      </c>
      <c r="C176" s="18" t="s">
        <v>17</v>
      </c>
      <c r="D176" s="18" t="s">
        <v>26</v>
      </c>
      <c r="E176" s="43">
        <f t="shared" si="11"/>
        <v>4276</v>
      </c>
      <c r="F176" s="46"/>
      <c r="G176" s="43">
        <v>4276</v>
      </c>
      <c r="H176" s="43">
        <f t="shared" si="12"/>
        <v>4447</v>
      </c>
      <c r="I176" s="46"/>
      <c r="J176" s="43">
        <v>4447</v>
      </c>
    </row>
    <row r="177" spans="1:10" ht="151.15" customHeight="1">
      <c r="A177" s="14" t="s">
        <v>751</v>
      </c>
      <c r="B177" s="14" t="s">
        <v>325</v>
      </c>
      <c r="C177" s="18"/>
      <c r="D177" s="18"/>
      <c r="E177" s="44">
        <f t="shared" si="11"/>
        <v>15644</v>
      </c>
      <c r="F177" s="45">
        <f>F178+F180</f>
        <v>15644</v>
      </c>
      <c r="G177" s="44">
        <f>G178+G180</f>
        <v>0</v>
      </c>
      <c r="H177" s="44">
        <f t="shared" si="12"/>
        <v>15644</v>
      </c>
      <c r="I177" s="45">
        <f>I178+I180</f>
        <v>15644</v>
      </c>
      <c r="J177" s="44">
        <f>J178+J180</f>
        <v>0</v>
      </c>
    </row>
    <row r="178" spans="1:10" ht="71.25" customHeight="1">
      <c r="A178" s="19" t="s">
        <v>326</v>
      </c>
      <c r="B178" s="18" t="s">
        <v>327</v>
      </c>
      <c r="C178" s="18"/>
      <c r="D178" s="18"/>
      <c r="E178" s="43">
        <f t="shared" si="11"/>
        <v>15543</v>
      </c>
      <c r="F178" s="46">
        <f>F179</f>
        <v>15543</v>
      </c>
      <c r="G178" s="43">
        <f>G179</f>
        <v>0</v>
      </c>
      <c r="H178" s="43">
        <f t="shared" si="12"/>
        <v>15543</v>
      </c>
      <c r="I178" s="46">
        <f>I179</f>
        <v>15543</v>
      </c>
      <c r="J178" s="43">
        <f>J179</f>
        <v>0</v>
      </c>
    </row>
    <row r="179" spans="1:10" ht="101.25" customHeight="1">
      <c r="A179" s="18" t="s">
        <v>21</v>
      </c>
      <c r="B179" s="18" t="s">
        <v>327</v>
      </c>
      <c r="C179" s="18" t="s">
        <v>17</v>
      </c>
      <c r="D179" s="18" t="s">
        <v>26</v>
      </c>
      <c r="E179" s="43">
        <f t="shared" si="11"/>
        <v>15543</v>
      </c>
      <c r="F179" s="43">
        <v>15543</v>
      </c>
      <c r="G179" s="43"/>
      <c r="H179" s="43">
        <f t="shared" si="12"/>
        <v>15543</v>
      </c>
      <c r="I179" s="43">
        <v>15543</v>
      </c>
      <c r="J179" s="43"/>
    </row>
    <row r="180" spans="1:10" ht="134.44999999999999" customHeight="1">
      <c r="A180" s="20" t="s">
        <v>902</v>
      </c>
      <c r="B180" s="18" t="s">
        <v>328</v>
      </c>
      <c r="C180" s="18"/>
      <c r="D180" s="18"/>
      <c r="E180" s="43">
        <f t="shared" si="11"/>
        <v>101</v>
      </c>
      <c r="F180" s="46">
        <f>F181</f>
        <v>101</v>
      </c>
      <c r="G180" s="43">
        <f>G181</f>
        <v>0</v>
      </c>
      <c r="H180" s="43">
        <f t="shared" si="12"/>
        <v>101</v>
      </c>
      <c r="I180" s="46">
        <f>I181</f>
        <v>101</v>
      </c>
      <c r="J180" s="43">
        <f>J181</f>
        <v>0</v>
      </c>
    </row>
    <row r="181" spans="1:10" ht="96" customHeight="1">
      <c r="A181" s="18" t="s">
        <v>21</v>
      </c>
      <c r="B181" s="18" t="s">
        <v>328</v>
      </c>
      <c r="C181" s="18" t="s">
        <v>17</v>
      </c>
      <c r="D181" s="18" t="s">
        <v>26</v>
      </c>
      <c r="E181" s="43">
        <f t="shared" si="11"/>
        <v>101</v>
      </c>
      <c r="F181" s="43">
        <v>101</v>
      </c>
      <c r="G181" s="43"/>
      <c r="H181" s="43">
        <f t="shared" si="12"/>
        <v>101</v>
      </c>
      <c r="I181" s="43">
        <v>101</v>
      </c>
      <c r="J181" s="43"/>
    </row>
    <row r="182" spans="1:10" ht="115.15" customHeight="1">
      <c r="A182" s="14" t="s">
        <v>329</v>
      </c>
      <c r="B182" s="14" t="s">
        <v>330</v>
      </c>
      <c r="C182" s="18"/>
      <c r="D182" s="18"/>
      <c r="E182" s="44">
        <f t="shared" si="11"/>
        <v>16152</v>
      </c>
      <c r="F182" s="44">
        <f>F183+F185</f>
        <v>16152</v>
      </c>
      <c r="G182" s="44">
        <f>G183+G185</f>
        <v>0</v>
      </c>
      <c r="H182" s="44">
        <f t="shared" si="12"/>
        <v>16211</v>
      </c>
      <c r="I182" s="44">
        <f>I183+I185</f>
        <v>16211</v>
      </c>
      <c r="J182" s="44">
        <f>J183+J185</f>
        <v>0</v>
      </c>
    </row>
    <row r="183" spans="1:10" ht="72" customHeight="1">
      <c r="A183" s="19" t="s">
        <v>326</v>
      </c>
      <c r="B183" s="18" t="s">
        <v>331</v>
      </c>
      <c r="C183" s="18"/>
      <c r="D183" s="18"/>
      <c r="E183" s="43">
        <f t="shared" si="11"/>
        <v>12109</v>
      </c>
      <c r="F183" s="46">
        <f>F184</f>
        <v>12109</v>
      </c>
      <c r="G183" s="43">
        <f>G184</f>
        <v>0</v>
      </c>
      <c r="H183" s="43">
        <f t="shared" si="12"/>
        <v>12168</v>
      </c>
      <c r="I183" s="46">
        <f>I184</f>
        <v>12168</v>
      </c>
      <c r="J183" s="43">
        <f>J184</f>
        <v>0</v>
      </c>
    </row>
    <row r="184" spans="1:10" ht="97.9" customHeight="1">
      <c r="A184" s="18" t="s">
        <v>21</v>
      </c>
      <c r="B184" s="18" t="s">
        <v>331</v>
      </c>
      <c r="C184" s="18" t="s">
        <v>17</v>
      </c>
      <c r="D184" s="18" t="s">
        <v>26</v>
      </c>
      <c r="E184" s="43">
        <f t="shared" si="11"/>
        <v>12109</v>
      </c>
      <c r="F184" s="43">
        <v>12109</v>
      </c>
      <c r="G184" s="43"/>
      <c r="H184" s="43">
        <f t="shared" si="12"/>
        <v>12168</v>
      </c>
      <c r="I184" s="43">
        <v>12168</v>
      </c>
      <c r="J184" s="43"/>
    </row>
    <row r="185" spans="1:10" ht="131.44999999999999" customHeight="1">
      <c r="A185" s="20" t="s">
        <v>902</v>
      </c>
      <c r="B185" s="18" t="s">
        <v>833</v>
      </c>
      <c r="C185" s="18"/>
      <c r="D185" s="18"/>
      <c r="E185" s="43">
        <f t="shared" si="11"/>
        <v>4043</v>
      </c>
      <c r="F185" s="43">
        <f>F186</f>
        <v>4043</v>
      </c>
      <c r="G185" s="43">
        <f>G186</f>
        <v>0</v>
      </c>
      <c r="H185" s="43">
        <f t="shared" si="12"/>
        <v>4043</v>
      </c>
      <c r="I185" s="43">
        <f>I186</f>
        <v>4043</v>
      </c>
      <c r="J185" s="43">
        <f>J186</f>
        <v>0</v>
      </c>
    </row>
    <row r="186" spans="1:10" ht="52.5" customHeight="1">
      <c r="A186" s="18" t="s">
        <v>22</v>
      </c>
      <c r="B186" s="18" t="s">
        <v>833</v>
      </c>
      <c r="C186" s="18" t="s">
        <v>18</v>
      </c>
      <c r="D186" s="18" t="s">
        <v>26</v>
      </c>
      <c r="E186" s="43">
        <f t="shared" si="11"/>
        <v>4043</v>
      </c>
      <c r="F186" s="43">
        <v>4043</v>
      </c>
      <c r="G186" s="43"/>
      <c r="H186" s="43">
        <f t="shared" si="12"/>
        <v>4043</v>
      </c>
      <c r="I186" s="43">
        <v>4043</v>
      </c>
      <c r="J186" s="43"/>
    </row>
    <row r="187" spans="1:10" ht="81" customHeight="1">
      <c r="A187" s="21" t="s">
        <v>332</v>
      </c>
      <c r="B187" s="14" t="s">
        <v>333</v>
      </c>
      <c r="C187" s="18"/>
      <c r="D187" s="18"/>
      <c r="E187" s="44">
        <f t="shared" ref="E187:E216" si="13">F187+G187</f>
        <v>22981</v>
      </c>
      <c r="F187" s="45">
        <f>F188+F191+F194</f>
        <v>22981</v>
      </c>
      <c r="G187" s="44">
        <f>G188+G191+G194</f>
        <v>0</v>
      </c>
      <c r="H187" s="44">
        <f t="shared" si="12"/>
        <v>23678</v>
      </c>
      <c r="I187" s="45">
        <f>I188+I191+I194</f>
        <v>23678</v>
      </c>
      <c r="J187" s="44">
        <f>J188+J191+J194</f>
        <v>0</v>
      </c>
    </row>
    <row r="188" spans="1:10" ht="158.44999999999999" customHeight="1">
      <c r="A188" s="14" t="s">
        <v>752</v>
      </c>
      <c r="B188" s="14" t="s">
        <v>334</v>
      </c>
      <c r="C188" s="18"/>
      <c r="D188" s="18"/>
      <c r="E188" s="44">
        <f t="shared" si="13"/>
        <v>22584</v>
      </c>
      <c r="F188" s="45">
        <f>F189</f>
        <v>22584</v>
      </c>
      <c r="G188" s="44">
        <f>G189</f>
        <v>0</v>
      </c>
      <c r="H188" s="44">
        <f t="shared" si="12"/>
        <v>23281</v>
      </c>
      <c r="I188" s="45">
        <f>I189</f>
        <v>23281</v>
      </c>
      <c r="J188" s="44">
        <f>J189</f>
        <v>0</v>
      </c>
    </row>
    <row r="189" spans="1:10" ht="79.5" customHeight="1">
      <c r="A189" s="19" t="s">
        <v>62</v>
      </c>
      <c r="B189" s="18" t="s">
        <v>335</v>
      </c>
      <c r="C189" s="18"/>
      <c r="D189" s="18"/>
      <c r="E189" s="43">
        <f t="shared" si="13"/>
        <v>22584</v>
      </c>
      <c r="F189" s="46">
        <f>F190</f>
        <v>22584</v>
      </c>
      <c r="G189" s="43">
        <f>G190</f>
        <v>0</v>
      </c>
      <c r="H189" s="43">
        <f t="shared" si="12"/>
        <v>23281</v>
      </c>
      <c r="I189" s="46">
        <f>I190</f>
        <v>23281</v>
      </c>
      <c r="J189" s="43">
        <f>J190</f>
        <v>0</v>
      </c>
    </row>
    <row r="190" spans="1:10" ht="95.25" customHeight="1">
      <c r="A190" s="18" t="s">
        <v>21</v>
      </c>
      <c r="B190" s="18" t="s">
        <v>335</v>
      </c>
      <c r="C190" s="18" t="s">
        <v>17</v>
      </c>
      <c r="D190" s="18" t="s">
        <v>336</v>
      </c>
      <c r="E190" s="43">
        <f t="shared" si="13"/>
        <v>22584</v>
      </c>
      <c r="F190" s="43">
        <v>22584</v>
      </c>
      <c r="G190" s="43"/>
      <c r="H190" s="43">
        <f t="shared" si="12"/>
        <v>23281</v>
      </c>
      <c r="I190" s="43">
        <v>23281</v>
      </c>
      <c r="J190" s="43"/>
    </row>
    <row r="191" spans="1:10" ht="145.15" customHeight="1">
      <c r="A191" s="14" t="s">
        <v>337</v>
      </c>
      <c r="B191" s="14" t="s">
        <v>338</v>
      </c>
      <c r="C191" s="18"/>
      <c r="D191" s="18"/>
      <c r="E191" s="44">
        <f t="shared" si="13"/>
        <v>62</v>
      </c>
      <c r="F191" s="45">
        <f>F192</f>
        <v>62</v>
      </c>
      <c r="G191" s="44">
        <f>G192</f>
        <v>0</v>
      </c>
      <c r="H191" s="44">
        <f t="shared" si="12"/>
        <v>62</v>
      </c>
      <c r="I191" s="45">
        <f>I192</f>
        <v>62</v>
      </c>
      <c r="J191" s="44">
        <f>J192</f>
        <v>0</v>
      </c>
    </row>
    <row r="192" spans="1:10" ht="77.25" customHeight="1">
      <c r="A192" s="19" t="s">
        <v>62</v>
      </c>
      <c r="B192" s="18" t="s">
        <v>339</v>
      </c>
      <c r="C192" s="18"/>
      <c r="D192" s="18"/>
      <c r="E192" s="43">
        <f t="shared" si="13"/>
        <v>62</v>
      </c>
      <c r="F192" s="46">
        <f>F193</f>
        <v>62</v>
      </c>
      <c r="G192" s="43">
        <f>G193</f>
        <v>0</v>
      </c>
      <c r="H192" s="43">
        <f t="shared" si="12"/>
        <v>62</v>
      </c>
      <c r="I192" s="46">
        <f>I193</f>
        <v>62</v>
      </c>
      <c r="J192" s="43">
        <f>J193</f>
        <v>0</v>
      </c>
    </row>
    <row r="193" spans="1:10" ht="101.45" customHeight="1">
      <c r="A193" s="18" t="s">
        <v>21</v>
      </c>
      <c r="B193" s="18" t="s">
        <v>339</v>
      </c>
      <c r="C193" s="18" t="s">
        <v>17</v>
      </c>
      <c r="D193" s="18" t="s">
        <v>336</v>
      </c>
      <c r="E193" s="43">
        <f t="shared" si="13"/>
        <v>62</v>
      </c>
      <c r="F193" s="43">
        <v>62</v>
      </c>
      <c r="G193" s="43"/>
      <c r="H193" s="43">
        <f t="shared" si="12"/>
        <v>62</v>
      </c>
      <c r="I193" s="43">
        <v>62</v>
      </c>
      <c r="J193" s="43"/>
    </row>
    <row r="194" spans="1:10" ht="139.9" customHeight="1">
      <c r="A194" s="14" t="s">
        <v>340</v>
      </c>
      <c r="B194" s="14" t="s">
        <v>341</v>
      </c>
      <c r="C194" s="18"/>
      <c r="D194" s="18"/>
      <c r="E194" s="44">
        <f t="shared" si="13"/>
        <v>335</v>
      </c>
      <c r="F194" s="45">
        <f>F195</f>
        <v>335</v>
      </c>
      <c r="G194" s="44">
        <f>G195</f>
        <v>0</v>
      </c>
      <c r="H194" s="44">
        <f t="shared" si="12"/>
        <v>335</v>
      </c>
      <c r="I194" s="45">
        <f>I195</f>
        <v>335</v>
      </c>
      <c r="J194" s="44">
        <f>J195</f>
        <v>0</v>
      </c>
    </row>
    <row r="195" spans="1:10" ht="29.25" customHeight="1">
      <c r="A195" s="19" t="s">
        <v>70</v>
      </c>
      <c r="B195" s="18" t="s">
        <v>342</v>
      </c>
      <c r="C195" s="18"/>
      <c r="D195" s="18"/>
      <c r="E195" s="43">
        <f t="shared" si="13"/>
        <v>335</v>
      </c>
      <c r="F195" s="46">
        <f>F196</f>
        <v>335</v>
      </c>
      <c r="G195" s="43">
        <f>G196</f>
        <v>0</v>
      </c>
      <c r="H195" s="43">
        <f t="shared" si="12"/>
        <v>335</v>
      </c>
      <c r="I195" s="46">
        <f>I196</f>
        <v>335</v>
      </c>
      <c r="J195" s="43">
        <f>J196</f>
        <v>0</v>
      </c>
    </row>
    <row r="196" spans="1:10" ht="100.15" customHeight="1">
      <c r="A196" s="18" t="s">
        <v>21</v>
      </c>
      <c r="B196" s="18" t="s">
        <v>342</v>
      </c>
      <c r="C196" s="18" t="s">
        <v>17</v>
      </c>
      <c r="D196" s="18" t="s">
        <v>336</v>
      </c>
      <c r="E196" s="43">
        <f t="shared" si="13"/>
        <v>335</v>
      </c>
      <c r="F196" s="43">
        <v>335</v>
      </c>
      <c r="G196" s="43"/>
      <c r="H196" s="43">
        <f t="shared" si="12"/>
        <v>335</v>
      </c>
      <c r="I196" s="43">
        <v>335</v>
      </c>
      <c r="J196" s="43"/>
    </row>
    <row r="197" spans="1:10" ht="85.9" customHeight="1">
      <c r="A197" s="21" t="s">
        <v>343</v>
      </c>
      <c r="B197" s="14" t="s">
        <v>344</v>
      </c>
      <c r="C197" s="18"/>
      <c r="D197" s="18"/>
      <c r="E197" s="44">
        <f t="shared" si="13"/>
        <v>91431</v>
      </c>
      <c r="F197" s="45">
        <f>F198+F202+F206</f>
        <v>91431</v>
      </c>
      <c r="G197" s="44">
        <f>G198+G202+G206</f>
        <v>0</v>
      </c>
      <c r="H197" s="44">
        <f t="shared" si="12"/>
        <v>94884</v>
      </c>
      <c r="I197" s="45">
        <f>I198+I202+I206</f>
        <v>94884</v>
      </c>
      <c r="J197" s="44">
        <f>J198+J202+J206</f>
        <v>0</v>
      </c>
    </row>
    <row r="198" spans="1:10" ht="100.15" customHeight="1">
      <c r="A198" s="21" t="s">
        <v>345</v>
      </c>
      <c r="B198" s="14" t="s">
        <v>346</v>
      </c>
      <c r="C198" s="14"/>
      <c r="D198" s="14"/>
      <c r="E198" s="44">
        <f t="shared" si="13"/>
        <v>12586</v>
      </c>
      <c r="F198" s="45">
        <f>F199</f>
        <v>12586</v>
      </c>
      <c r="G198" s="44">
        <f>G199</f>
        <v>0</v>
      </c>
      <c r="H198" s="44">
        <f t="shared" si="12"/>
        <v>13075</v>
      </c>
      <c r="I198" s="45">
        <f>I199</f>
        <v>13075</v>
      </c>
      <c r="J198" s="44">
        <f>J199</f>
        <v>0</v>
      </c>
    </row>
    <row r="199" spans="1:10" ht="66" customHeight="1">
      <c r="A199" s="19" t="s">
        <v>78</v>
      </c>
      <c r="B199" s="18" t="s">
        <v>347</v>
      </c>
      <c r="C199" s="14"/>
      <c r="D199" s="14"/>
      <c r="E199" s="43">
        <f t="shared" si="13"/>
        <v>12586</v>
      </c>
      <c r="F199" s="46">
        <f>F200+F201</f>
        <v>12586</v>
      </c>
      <c r="G199" s="46">
        <f>G200+G201</f>
        <v>0</v>
      </c>
      <c r="H199" s="43">
        <f t="shared" si="12"/>
        <v>13075</v>
      </c>
      <c r="I199" s="46">
        <f>I200+I201</f>
        <v>13075</v>
      </c>
      <c r="J199" s="46">
        <f>J200+J201</f>
        <v>0</v>
      </c>
    </row>
    <row r="200" spans="1:10" ht="177" customHeight="1">
      <c r="A200" s="20" t="s">
        <v>25</v>
      </c>
      <c r="B200" s="18" t="s">
        <v>347</v>
      </c>
      <c r="C200" s="18" t="s">
        <v>15</v>
      </c>
      <c r="D200" s="18" t="s">
        <v>31</v>
      </c>
      <c r="E200" s="43">
        <f t="shared" si="13"/>
        <v>12248</v>
      </c>
      <c r="F200" s="43">
        <v>12248</v>
      </c>
      <c r="G200" s="43"/>
      <c r="H200" s="43">
        <f t="shared" si="12"/>
        <v>12737</v>
      </c>
      <c r="I200" s="43">
        <v>12737</v>
      </c>
      <c r="J200" s="43"/>
    </row>
    <row r="201" spans="1:10" ht="72.75" customHeight="1">
      <c r="A201" s="18" t="s">
        <v>23</v>
      </c>
      <c r="B201" s="18" t="s">
        <v>347</v>
      </c>
      <c r="C201" s="18" t="s">
        <v>16</v>
      </c>
      <c r="D201" s="18" t="s">
        <v>31</v>
      </c>
      <c r="E201" s="43">
        <f t="shared" si="13"/>
        <v>338</v>
      </c>
      <c r="F201" s="43">
        <v>338</v>
      </c>
      <c r="G201" s="43"/>
      <c r="H201" s="43">
        <f t="shared" si="12"/>
        <v>338</v>
      </c>
      <c r="I201" s="43">
        <v>338</v>
      </c>
      <c r="J201" s="43"/>
    </row>
    <row r="202" spans="1:10" ht="165" customHeight="1">
      <c r="A202" s="21" t="s">
        <v>753</v>
      </c>
      <c r="B202" s="14" t="s">
        <v>348</v>
      </c>
      <c r="C202" s="18"/>
      <c r="D202" s="18"/>
      <c r="E202" s="44">
        <f t="shared" si="13"/>
        <v>78497</v>
      </c>
      <c r="F202" s="45">
        <f>F203</f>
        <v>78497</v>
      </c>
      <c r="G202" s="44">
        <f>G203</f>
        <v>0</v>
      </c>
      <c r="H202" s="44">
        <f t="shared" si="12"/>
        <v>81461</v>
      </c>
      <c r="I202" s="45">
        <f>I203</f>
        <v>81461</v>
      </c>
      <c r="J202" s="44">
        <f>J203</f>
        <v>0</v>
      </c>
    </row>
    <row r="203" spans="1:10" ht="86.25" customHeight="1">
      <c r="A203" s="26" t="s">
        <v>62</v>
      </c>
      <c r="B203" s="18" t="s">
        <v>349</v>
      </c>
      <c r="C203" s="18"/>
      <c r="D203" s="18"/>
      <c r="E203" s="43">
        <f t="shared" si="13"/>
        <v>78497</v>
      </c>
      <c r="F203" s="46">
        <f>F204+F205</f>
        <v>78497</v>
      </c>
      <c r="G203" s="46">
        <f>G204+G205</f>
        <v>0</v>
      </c>
      <c r="H203" s="43">
        <f t="shared" si="12"/>
        <v>81461</v>
      </c>
      <c r="I203" s="46">
        <f>I204+I205</f>
        <v>81461</v>
      </c>
      <c r="J203" s="46">
        <f>J204+J205</f>
        <v>0</v>
      </c>
    </row>
    <row r="204" spans="1:10" ht="180.6" customHeight="1">
      <c r="A204" s="20" t="s">
        <v>25</v>
      </c>
      <c r="B204" s="18" t="s">
        <v>349</v>
      </c>
      <c r="C204" s="18" t="s">
        <v>15</v>
      </c>
      <c r="D204" s="18" t="s">
        <v>31</v>
      </c>
      <c r="E204" s="43">
        <f t="shared" si="13"/>
        <v>74097</v>
      </c>
      <c r="F204" s="43">
        <v>74097</v>
      </c>
      <c r="G204" s="43"/>
      <c r="H204" s="43">
        <f t="shared" si="12"/>
        <v>77061</v>
      </c>
      <c r="I204" s="43">
        <v>77061</v>
      </c>
      <c r="J204" s="43"/>
    </row>
    <row r="205" spans="1:10" ht="66.75" customHeight="1">
      <c r="A205" s="18" t="s">
        <v>23</v>
      </c>
      <c r="B205" s="18" t="s">
        <v>349</v>
      </c>
      <c r="C205" s="18" t="s">
        <v>16</v>
      </c>
      <c r="D205" s="18" t="s">
        <v>31</v>
      </c>
      <c r="E205" s="43">
        <f t="shared" si="13"/>
        <v>4400</v>
      </c>
      <c r="F205" s="43">
        <v>4400</v>
      </c>
      <c r="G205" s="43"/>
      <c r="H205" s="43">
        <f t="shared" si="12"/>
        <v>4400</v>
      </c>
      <c r="I205" s="43">
        <v>4400</v>
      </c>
      <c r="J205" s="43"/>
    </row>
    <row r="206" spans="1:10" ht="89.45" customHeight="1">
      <c r="A206" s="14" t="s">
        <v>650</v>
      </c>
      <c r="B206" s="14" t="s">
        <v>652</v>
      </c>
      <c r="C206" s="14"/>
      <c r="D206" s="14"/>
      <c r="E206" s="44">
        <f>F206+G206</f>
        <v>348</v>
      </c>
      <c r="F206" s="45">
        <f>F207</f>
        <v>348</v>
      </c>
      <c r="G206" s="44">
        <f>G207</f>
        <v>0</v>
      </c>
      <c r="H206" s="44">
        <f>I206+J206</f>
        <v>348</v>
      </c>
      <c r="I206" s="45">
        <f>I207</f>
        <v>348</v>
      </c>
      <c r="J206" s="44">
        <f>J207</f>
        <v>0</v>
      </c>
    </row>
    <row r="207" spans="1:10" ht="106.9" customHeight="1">
      <c r="A207" s="18" t="s">
        <v>651</v>
      </c>
      <c r="B207" s="18" t="s">
        <v>653</v>
      </c>
      <c r="C207" s="18"/>
      <c r="D207" s="18"/>
      <c r="E207" s="43">
        <f>F207+G207</f>
        <v>348</v>
      </c>
      <c r="F207" s="46">
        <f>F208</f>
        <v>348</v>
      </c>
      <c r="G207" s="43">
        <f>G208</f>
        <v>0</v>
      </c>
      <c r="H207" s="43">
        <f>I207+J207</f>
        <v>348</v>
      </c>
      <c r="I207" s="46">
        <f>I208</f>
        <v>348</v>
      </c>
      <c r="J207" s="43">
        <f>J208</f>
        <v>0</v>
      </c>
    </row>
    <row r="208" spans="1:10" ht="47.25" customHeight="1">
      <c r="A208" s="19" t="s">
        <v>30</v>
      </c>
      <c r="B208" s="18" t="s">
        <v>653</v>
      </c>
      <c r="C208" s="18" t="s">
        <v>19</v>
      </c>
      <c r="D208" s="18" t="s">
        <v>11</v>
      </c>
      <c r="E208" s="43">
        <f>F208+G208</f>
        <v>348</v>
      </c>
      <c r="F208" s="43">
        <v>348</v>
      </c>
      <c r="G208" s="43"/>
      <c r="H208" s="43">
        <f>I208+J208</f>
        <v>348</v>
      </c>
      <c r="I208" s="43">
        <v>348</v>
      </c>
      <c r="J208" s="43"/>
    </row>
    <row r="209" spans="1:10" ht="118.15" customHeight="1">
      <c r="A209" s="13" t="s">
        <v>766</v>
      </c>
      <c r="B209" s="14" t="s">
        <v>83</v>
      </c>
      <c r="C209" s="14"/>
      <c r="D209" s="14"/>
      <c r="E209" s="44">
        <f t="shared" si="13"/>
        <v>18601</v>
      </c>
      <c r="F209" s="44">
        <f>F210+F227+F235+F245</f>
        <v>18601</v>
      </c>
      <c r="G209" s="44">
        <f>G210+G227+G235+G245</f>
        <v>0</v>
      </c>
      <c r="H209" s="44">
        <f t="shared" ref="H209:H244" si="14">I209+J209</f>
        <v>18590</v>
      </c>
      <c r="I209" s="44">
        <f>I210+I227+I235+I245</f>
        <v>18590</v>
      </c>
      <c r="J209" s="44">
        <f>J210+J227+J235+J245</f>
        <v>0</v>
      </c>
    </row>
    <row r="210" spans="1:10" ht="107.45" customHeight="1">
      <c r="A210" s="13" t="s">
        <v>784</v>
      </c>
      <c r="B210" s="14" t="s">
        <v>84</v>
      </c>
      <c r="C210" s="14"/>
      <c r="D210" s="14"/>
      <c r="E210" s="44">
        <f t="shared" si="13"/>
        <v>1962</v>
      </c>
      <c r="F210" s="44">
        <f>F211+F217+F224+F214</f>
        <v>1962</v>
      </c>
      <c r="G210" s="44">
        <f>G211+G217+G224+G214</f>
        <v>0</v>
      </c>
      <c r="H210" s="44">
        <f t="shared" si="14"/>
        <v>1962</v>
      </c>
      <c r="I210" s="44">
        <f>I211+I217+I224+I214</f>
        <v>1962</v>
      </c>
      <c r="J210" s="44">
        <f>J211+J217+J224+J214</f>
        <v>0</v>
      </c>
    </row>
    <row r="211" spans="1:10" ht="154.15" customHeight="1">
      <c r="A211" s="13" t="s">
        <v>85</v>
      </c>
      <c r="B211" s="14" t="s">
        <v>86</v>
      </c>
      <c r="C211" s="14"/>
      <c r="D211" s="14"/>
      <c r="E211" s="44">
        <f t="shared" si="13"/>
        <v>50</v>
      </c>
      <c r="F211" s="45">
        <f>F212</f>
        <v>50</v>
      </c>
      <c r="G211" s="44">
        <f>G212</f>
        <v>0</v>
      </c>
      <c r="H211" s="44">
        <f t="shared" si="14"/>
        <v>50</v>
      </c>
      <c r="I211" s="45">
        <f>I212</f>
        <v>50</v>
      </c>
      <c r="J211" s="44">
        <f>J212</f>
        <v>0</v>
      </c>
    </row>
    <row r="212" spans="1:10" ht="26.25" customHeight="1">
      <c r="A212" s="23" t="s">
        <v>70</v>
      </c>
      <c r="B212" s="18" t="s">
        <v>87</v>
      </c>
      <c r="C212" s="18"/>
      <c r="D212" s="18"/>
      <c r="E212" s="43">
        <f t="shared" si="13"/>
        <v>50</v>
      </c>
      <c r="F212" s="46">
        <f>F213</f>
        <v>50</v>
      </c>
      <c r="G212" s="43">
        <f>G213</f>
        <v>0</v>
      </c>
      <c r="H212" s="43">
        <f t="shared" si="14"/>
        <v>50</v>
      </c>
      <c r="I212" s="46">
        <f>I213</f>
        <v>50</v>
      </c>
      <c r="J212" s="43">
        <f>J213</f>
        <v>0</v>
      </c>
    </row>
    <row r="213" spans="1:10" ht="71.25" customHeight="1">
      <c r="A213" s="18" t="s">
        <v>23</v>
      </c>
      <c r="B213" s="18" t="s">
        <v>87</v>
      </c>
      <c r="C213" s="18" t="s">
        <v>16</v>
      </c>
      <c r="D213" s="18" t="s">
        <v>26</v>
      </c>
      <c r="E213" s="43">
        <f t="shared" si="13"/>
        <v>50</v>
      </c>
      <c r="F213" s="43">
        <v>50</v>
      </c>
      <c r="G213" s="43"/>
      <c r="H213" s="43">
        <f t="shared" si="14"/>
        <v>50</v>
      </c>
      <c r="I213" s="43">
        <v>50</v>
      </c>
      <c r="J213" s="43"/>
    </row>
    <row r="214" spans="1:10" ht="157.15" customHeight="1">
      <c r="A214" s="14" t="s">
        <v>658</v>
      </c>
      <c r="B214" s="14" t="s">
        <v>622</v>
      </c>
      <c r="C214" s="14"/>
      <c r="D214" s="14"/>
      <c r="E214" s="44">
        <f t="shared" si="13"/>
        <v>28</v>
      </c>
      <c r="F214" s="45">
        <f>F215</f>
        <v>28</v>
      </c>
      <c r="G214" s="44">
        <f>G215</f>
        <v>0</v>
      </c>
      <c r="H214" s="44">
        <f t="shared" si="14"/>
        <v>28</v>
      </c>
      <c r="I214" s="45">
        <f>I215</f>
        <v>28</v>
      </c>
      <c r="J214" s="44">
        <f>J215</f>
        <v>0</v>
      </c>
    </row>
    <row r="215" spans="1:10" ht="36" customHeight="1">
      <c r="A215" s="23" t="s">
        <v>70</v>
      </c>
      <c r="B215" s="18" t="s">
        <v>623</v>
      </c>
      <c r="C215" s="18"/>
      <c r="D215" s="18"/>
      <c r="E215" s="43">
        <f t="shared" si="13"/>
        <v>28</v>
      </c>
      <c r="F215" s="46">
        <f>F216</f>
        <v>28</v>
      </c>
      <c r="G215" s="43">
        <f>G216</f>
        <v>0</v>
      </c>
      <c r="H215" s="43">
        <f t="shared" si="14"/>
        <v>28</v>
      </c>
      <c r="I215" s="46">
        <f>I216</f>
        <v>28</v>
      </c>
      <c r="J215" s="43">
        <f>J216</f>
        <v>0</v>
      </c>
    </row>
    <row r="216" spans="1:10" ht="70.900000000000006" customHeight="1">
      <c r="A216" s="18" t="s">
        <v>23</v>
      </c>
      <c r="B216" s="18" t="s">
        <v>623</v>
      </c>
      <c r="C216" s="18" t="s">
        <v>16</v>
      </c>
      <c r="D216" s="18" t="s">
        <v>26</v>
      </c>
      <c r="E216" s="43">
        <f t="shared" si="13"/>
        <v>28</v>
      </c>
      <c r="F216" s="43">
        <v>28</v>
      </c>
      <c r="G216" s="43"/>
      <c r="H216" s="43">
        <f t="shared" si="14"/>
        <v>28</v>
      </c>
      <c r="I216" s="43">
        <v>28</v>
      </c>
      <c r="J216" s="43"/>
    </row>
    <row r="217" spans="1:10" ht="141" customHeight="1">
      <c r="A217" s="14" t="s">
        <v>613</v>
      </c>
      <c r="B217" s="14" t="s">
        <v>88</v>
      </c>
      <c r="C217" s="14"/>
      <c r="D217" s="14"/>
      <c r="E217" s="44">
        <f t="shared" ref="E217:E254" si="15">F217+G217</f>
        <v>1856</v>
      </c>
      <c r="F217" s="45">
        <f>F218+F220+F222</f>
        <v>1856</v>
      </c>
      <c r="G217" s="44">
        <f>G218+G220+G222</f>
        <v>0</v>
      </c>
      <c r="H217" s="44">
        <f t="shared" si="14"/>
        <v>1856</v>
      </c>
      <c r="I217" s="45">
        <f>I218+I220+I222</f>
        <v>1856</v>
      </c>
      <c r="J217" s="44">
        <f>J218+J220+J222</f>
        <v>0</v>
      </c>
    </row>
    <row r="218" spans="1:10" ht="77.25" customHeight="1">
      <c r="A218" s="23" t="s">
        <v>655</v>
      </c>
      <c r="B218" s="18" t="s">
        <v>89</v>
      </c>
      <c r="C218" s="18"/>
      <c r="D218" s="18"/>
      <c r="E218" s="43">
        <f t="shared" si="15"/>
        <v>400</v>
      </c>
      <c r="F218" s="46">
        <f>F219</f>
        <v>400</v>
      </c>
      <c r="G218" s="43">
        <f>G219</f>
        <v>0</v>
      </c>
      <c r="H218" s="43">
        <f t="shared" si="14"/>
        <v>400</v>
      </c>
      <c r="I218" s="46">
        <f>I219</f>
        <v>400</v>
      </c>
      <c r="J218" s="43">
        <f>J219</f>
        <v>0</v>
      </c>
    </row>
    <row r="219" spans="1:10" ht="52.5" customHeight="1">
      <c r="A219" s="23" t="s">
        <v>30</v>
      </c>
      <c r="B219" s="18" t="s">
        <v>89</v>
      </c>
      <c r="C219" s="18" t="s">
        <v>19</v>
      </c>
      <c r="D219" s="18" t="s">
        <v>26</v>
      </c>
      <c r="E219" s="43">
        <f t="shared" si="15"/>
        <v>400</v>
      </c>
      <c r="F219" s="43">
        <v>400</v>
      </c>
      <c r="G219" s="43"/>
      <c r="H219" s="43">
        <f t="shared" si="14"/>
        <v>400</v>
      </c>
      <c r="I219" s="43">
        <v>400</v>
      </c>
      <c r="J219" s="43"/>
    </row>
    <row r="220" spans="1:10" ht="92.45" customHeight="1">
      <c r="A220" s="23" t="s">
        <v>90</v>
      </c>
      <c r="B220" s="18" t="s">
        <v>91</v>
      </c>
      <c r="C220" s="18"/>
      <c r="D220" s="18"/>
      <c r="E220" s="43">
        <f t="shared" si="15"/>
        <v>173</v>
      </c>
      <c r="F220" s="46">
        <f>F221</f>
        <v>173</v>
      </c>
      <c r="G220" s="43">
        <f>G221</f>
        <v>0</v>
      </c>
      <c r="H220" s="43">
        <f t="shared" si="14"/>
        <v>173</v>
      </c>
      <c r="I220" s="46">
        <f>I221</f>
        <v>173</v>
      </c>
      <c r="J220" s="43">
        <f>J221</f>
        <v>0</v>
      </c>
    </row>
    <row r="221" spans="1:10" ht="54.75" customHeight="1">
      <c r="A221" s="23" t="s">
        <v>30</v>
      </c>
      <c r="B221" s="18" t="s">
        <v>91</v>
      </c>
      <c r="C221" s="18" t="s">
        <v>19</v>
      </c>
      <c r="D221" s="18" t="s">
        <v>26</v>
      </c>
      <c r="E221" s="43">
        <f t="shared" si="15"/>
        <v>173</v>
      </c>
      <c r="F221" s="43">
        <v>173</v>
      </c>
      <c r="G221" s="43"/>
      <c r="H221" s="43">
        <f t="shared" si="14"/>
        <v>173</v>
      </c>
      <c r="I221" s="43">
        <v>173</v>
      </c>
      <c r="J221" s="43"/>
    </row>
    <row r="222" spans="1:10" ht="31.5" customHeight="1">
      <c r="A222" s="23" t="s">
        <v>70</v>
      </c>
      <c r="B222" s="18" t="s">
        <v>92</v>
      </c>
      <c r="C222" s="18"/>
      <c r="D222" s="18"/>
      <c r="E222" s="43">
        <f t="shared" si="15"/>
        <v>1283</v>
      </c>
      <c r="F222" s="46">
        <f>F223</f>
        <v>1283</v>
      </c>
      <c r="G222" s="43">
        <f>G223</f>
        <v>0</v>
      </c>
      <c r="H222" s="43">
        <f t="shared" si="14"/>
        <v>1283</v>
      </c>
      <c r="I222" s="46">
        <f>I223</f>
        <v>1283</v>
      </c>
      <c r="J222" s="43">
        <f>J223</f>
        <v>0</v>
      </c>
    </row>
    <row r="223" spans="1:10" ht="69.75" customHeight="1">
      <c r="A223" s="18" t="s">
        <v>23</v>
      </c>
      <c r="B223" s="18" t="s">
        <v>92</v>
      </c>
      <c r="C223" s="18" t="s">
        <v>16</v>
      </c>
      <c r="D223" s="18" t="s">
        <v>26</v>
      </c>
      <c r="E223" s="43">
        <f t="shared" si="15"/>
        <v>1283</v>
      </c>
      <c r="F223" s="43">
        <v>1283</v>
      </c>
      <c r="G223" s="43"/>
      <c r="H223" s="43">
        <f t="shared" si="14"/>
        <v>1283</v>
      </c>
      <c r="I223" s="43">
        <v>1283</v>
      </c>
      <c r="J223" s="43"/>
    </row>
    <row r="224" spans="1:10" ht="86.25" customHeight="1">
      <c r="A224" s="14" t="s">
        <v>93</v>
      </c>
      <c r="B224" s="14" t="s">
        <v>94</v>
      </c>
      <c r="C224" s="14"/>
      <c r="D224" s="14"/>
      <c r="E224" s="44">
        <f t="shared" si="15"/>
        <v>28</v>
      </c>
      <c r="F224" s="45">
        <f>F225</f>
        <v>28</v>
      </c>
      <c r="G224" s="44">
        <f>G225</f>
        <v>0</v>
      </c>
      <c r="H224" s="44">
        <f t="shared" si="14"/>
        <v>28</v>
      </c>
      <c r="I224" s="45">
        <f>I225</f>
        <v>28</v>
      </c>
      <c r="J224" s="44">
        <f>J225</f>
        <v>0</v>
      </c>
    </row>
    <row r="225" spans="1:10" ht="31.5" customHeight="1">
      <c r="A225" s="23" t="s">
        <v>70</v>
      </c>
      <c r="B225" s="18" t="s">
        <v>95</v>
      </c>
      <c r="C225" s="18"/>
      <c r="D225" s="18"/>
      <c r="E225" s="43">
        <f t="shared" si="15"/>
        <v>28</v>
      </c>
      <c r="F225" s="46">
        <f>F226</f>
        <v>28</v>
      </c>
      <c r="G225" s="43">
        <f>G226</f>
        <v>0</v>
      </c>
      <c r="H225" s="43">
        <f t="shared" si="14"/>
        <v>28</v>
      </c>
      <c r="I225" s="46">
        <f>I226</f>
        <v>28</v>
      </c>
      <c r="J225" s="43">
        <f>J226</f>
        <v>0</v>
      </c>
    </row>
    <row r="226" spans="1:10" ht="69" customHeight="1">
      <c r="A226" s="18" t="s">
        <v>23</v>
      </c>
      <c r="B226" s="18" t="s">
        <v>95</v>
      </c>
      <c r="C226" s="18" t="s">
        <v>16</v>
      </c>
      <c r="D226" s="18" t="s">
        <v>26</v>
      </c>
      <c r="E226" s="43">
        <f t="shared" si="15"/>
        <v>28</v>
      </c>
      <c r="F226" s="43">
        <v>28</v>
      </c>
      <c r="G226" s="43"/>
      <c r="H226" s="43">
        <f t="shared" si="14"/>
        <v>28</v>
      </c>
      <c r="I226" s="43">
        <v>28</v>
      </c>
      <c r="J226" s="43"/>
    </row>
    <row r="227" spans="1:10" ht="69.75" customHeight="1">
      <c r="A227" s="13" t="s">
        <v>785</v>
      </c>
      <c r="B227" s="14" t="s">
        <v>96</v>
      </c>
      <c r="C227" s="14"/>
      <c r="D227" s="14"/>
      <c r="E227" s="44">
        <f t="shared" si="15"/>
        <v>1007</v>
      </c>
      <c r="F227" s="44">
        <f>F228+F232</f>
        <v>1007</v>
      </c>
      <c r="G227" s="44">
        <f>G228+G232</f>
        <v>0</v>
      </c>
      <c r="H227" s="44">
        <f t="shared" si="14"/>
        <v>1007</v>
      </c>
      <c r="I227" s="44">
        <f>I228+I232</f>
        <v>1007</v>
      </c>
      <c r="J227" s="44">
        <f>J228+J232</f>
        <v>0</v>
      </c>
    </row>
    <row r="228" spans="1:10" ht="171" customHeight="1">
      <c r="A228" s="14" t="s">
        <v>97</v>
      </c>
      <c r="B228" s="14" t="s">
        <v>98</v>
      </c>
      <c r="C228" s="18"/>
      <c r="D228" s="18"/>
      <c r="E228" s="44">
        <f t="shared" si="15"/>
        <v>987</v>
      </c>
      <c r="F228" s="45">
        <f>F229</f>
        <v>987</v>
      </c>
      <c r="G228" s="44">
        <f>G229</f>
        <v>0</v>
      </c>
      <c r="H228" s="44">
        <f t="shared" si="14"/>
        <v>987</v>
      </c>
      <c r="I228" s="45">
        <f>I229</f>
        <v>987</v>
      </c>
      <c r="J228" s="44">
        <f>J229</f>
        <v>0</v>
      </c>
    </row>
    <row r="229" spans="1:10" ht="28.5" customHeight="1">
      <c r="A229" s="23" t="s">
        <v>70</v>
      </c>
      <c r="B229" s="18" t="s">
        <v>99</v>
      </c>
      <c r="C229" s="18"/>
      <c r="D229" s="18"/>
      <c r="E229" s="43">
        <f t="shared" si="15"/>
        <v>987</v>
      </c>
      <c r="F229" s="46">
        <f>F230+F231</f>
        <v>987</v>
      </c>
      <c r="G229" s="43">
        <f>G230+G231</f>
        <v>0</v>
      </c>
      <c r="H229" s="43">
        <f t="shared" si="14"/>
        <v>987</v>
      </c>
      <c r="I229" s="46">
        <f>I230+I231</f>
        <v>987</v>
      </c>
      <c r="J229" s="43">
        <f>J230+J231</f>
        <v>0</v>
      </c>
    </row>
    <row r="230" spans="1:10" ht="68.25" customHeight="1">
      <c r="A230" s="18" t="s">
        <v>23</v>
      </c>
      <c r="B230" s="18" t="s">
        <v>99</v>
      </c>
      <c r="C230" s="18" t="s">
        <v>16</v>
      </c>
      <c r="D230" s="18" t="s">
        <v>26</v>
      </c>
      <c r="E230" s="43">
        <f t="shared" si="15"/>
        <v>826</v>
      </c>
      <c r="F230" s="43">
        <v>826</v>
      </c>
      <c r="G230" s="43"/>
      <c r="H230" s="43">
        <f t="shared" si="14"/>
        <v>826</v>
      </c>
      <c r="I230" s="43">
        <v>826</v>
      </c>
      <c r="J230" s="43"/>
    </row>
    <row r="231" spans="1:10" ht="99" customHeight="1">
      <c r="A231" s="18" t="s">
        <v>21</v>
      </c>
      <c r="B231" s="18" t="s">
        <v>99</v>
      </c>
      <c r="C231" s="18" t="s">
        <v>17</v>
      </c>
      <c r="D231" s="18" t="s">
        <v>32</v>
      </c>
      <c r="E231" s="43">
        <f t="shared" si="15"/>
        <v>161</v>
      </c>
      <c r="F231" s="46">
        <v>161</v>
      </c>
      <c r="G231" s="43"/>
      <c r="H231" s="43">
        <f t="shared" si="14"/>
        <v>161</v>
      </c>
      <c r="I231" s="46">
        <v>161</v>
      </c>
      <c r="J231" s="43"/>
    </row>
    <row r="232" spans="1:10" ht="184.9" customHeight="1">
      <c r="A232" s="14" t="s">
        <v>100</v>
      </c>
      <c r="B232" s="14" t="s">
        <v>101</v>
      </c>
      <c r="C232" s="18"/>
      <c r="D232" s="18"/>
      <c r="E232" s="44">
        <f t="shared" si="15"/>
        <v>20</v>
      </c>
      <c r="F232" s="45">
        <f>F233</f>
        <v>20</v>
      </c>
      <c r="G232" s="44">
        <f>G233</f>
        <v>0</v>
      </c>
      <c r="H232" s="44">
        <f t="shared" si="14"/>
        <v>20</v>
      </c>
      <c r="I232" s="45">
        <f>I233</f>
        <v>20</v>
      </c>
      <c r="J232" s="44">
        <f>J233</f>
        <v>0</v>
      </c>
    </row>
    <row r="233" spans="1:10" ht="35.25" customHeight="1">
      <c r="A233" s="23" t="s">
        <v>70</v>
      </c>
      <c r="B233" s="18" t="s">
        <v>102</v>
      </c>
      <c r="C233" s="18"/>
      <c r="D233" s="18"/>
      <c r="E233" s="43">
        <f t="shared" si="15"/>
        <v>20</v>
      </c>
      <c r="F233" s="46">
        <f>F234</f>
        <v>20</v>
      </c>
      <c r="G233" s="43">
        <f>G234</f>
        <v>0</v>
      </c>
      <c r="H233" s="43">
        <f t="shared" si="14"/>
        <v>20</v>
      </c>
      <c r="I233" s="46">
        <f>I234</f>
        <v>20</v>
      </c>
      <c r="J233" s="43">
        <f>J234</f>
        <v>0</v>
      </c>
    </row>
    <row r="234" spans="1:10" ht="72.75" customHeight="1">
      <c r="A234" s="18" t="s">
        <v>23</v>
      </c>
      <c r="B234" s="18" t="s">
        <v>102</v>
      </c>
      <c r="C234" s="18" t="s">
        <v>16</v>
      </c>
      <c r="D234" s="18" t="s">
        <v>26</v>
      </c>
      <c r="E234" s="43">
        <f t="shared" si="15"/>
        <v>20</v>
      </c>
      <c r="F234" s="43">
        <v>20</v>
      </c>
      <c r="G234" s="43"/>
      <c r="H234" s="43">
        <f t="shared" si="14"/>
        <v>20</v>
      </c>
      <c r="I234" s="43">
        <v>20</v>
      </c>
      <c r="J234" s="43"/>
    </row>
    <row r="235" spans="1:10" ht="154.9" customHeight="1">
      <c r="A235" s="13" t="s">
        <v>786</v>
      </c>
      <c r="B235" s="14" t="s">
        <v>103</v>
      </c>
      <c r="C235" s="14"/>
      <c r="D235" s="14"/>
      <c r="E235" s="44">
        <f t="shared" si="15"/>
        <v>15539</v>
      </c>
      <c r="F235" s="45">
        <f>F236+F239+F242</f>
        <v>15539</v>
      </c>
      <c r="G235" s="44">
        <f>G236+G239+G242</f>
        <v>0</v>
      </c>
      <c r="H235" s="44">
        <f t="shared" si="14"/>
        <v>15528</v>
      </c>
      <c r="I235" s="45">
        <f>I236+I239+I242</f>
        <v>15528</v>
      </c>
      <c r="J235" s="44">
        <f>J236+J239+J242</f>
        <v>0</v>
      </c>
    </row>
    <row r="236" spans="1:10" ht="127.15" customHeight="1">
      <c r="A236" s="14" t="s">
        <v>104</v>
      </c>
      <c r="B236" s="14" t="s">
        <v>105</v>
      </c>
      <c r="C236" s="14"/>
      <c r="D236" s="14"/>
      <c r="E236" s="44">
        <f t="shared" si="15"/>
        <v>4274</v>
      </c>
      <c r="F236" s="45">
        <f>F237</f>
        <v>4274</v>
      </c>
      <c r="G236" s="44">
        <f>G237</f>
        <v>0</v>
      </c>
      <c r="H236" s="44">
        <f t="shared" si="14"/>
        <v>4274</v>
      </c>
      <c r="I236" s="45">
        <f>I237</f>
        <v>4274</v>
      </c>
      <c r="J236" s="44">
        <f>J237</f>
        <v>0</v>
      </c>
    </row>
    <row r="237" spans="1:10" ht="71.25" customHeight="1">
      <c r="A237" s="23" t="s">
        <v>106</v>
      </c>
      <c r="B237" s="18" t="s">
        <v>107</v>
      </c>
      <c r="C237" s="18"/>
      <c r="D237" s="18"/>
      <c r="E237" s="43">
        <f t="shared" si="15"/>
        <v>4274</v>
      </c>
      <c r="F237" s="46">
        <f>F238</f>
        <v>4274</v>
      </c>
      <c r="G237" s="43">
        <f>G238</f>
        <v>0</v>
      </c>
      <c r="H237" s="43">
        <f t="shared" si="14"/>
        <v>4274</v>
      </c>
      <c r="I237" s="46">
        <f>I238</f>
        <v>4274</v>
      </c>
      <c r="J237" s="43">
        <f>J238</f>
        <v>0</v>
      </c>
    </row>
    <row r="238" spans="1:10" ht="175.9" customHeight="1">
      <c r="A238" s="23" t="s">
        <v>25</v>
      </c>
      <c r="B238" s="18" t="s">
        <v>107</v>
      </c>
      <c r="C238" s="18" t="s">
        <v>15</v>
      </c>
      <c r="D238" s="18" t="s">
        <v>31</v>
      </c>
      <c r="E238" s="43">
        <f t="shared" si="15"/>
        <v>4274</v>
      </c>
      <c r="F238" s="43">
        <v>4274</v>
      </c>
      <c r="G238" s="43"/>
      <c r="H238" s="43">
        <f t="shared" si="14"/>
        <v>4274</v>
      </c>
      <c r="I238" s="43">
        <v>4274</v>
      </c>
      <c r="J238" s="43"/>
    </row>
    <row r="239" spans="1:10" ht="147" customHeight="1">
      <c r="A239" s="14" t="s">
        <v>108</v>
      </c>
      <c r="B239" s="14" t="s">
        <v>109</v>
      </c>
      <c r="C239" s="14"/>
      <c r="D239" s="14"/>
      <c r="E239" s="44">
        <f t="shared" si="15"/>
        <v>566</v>
      </c>
      <c r="F239" s="45">
        <f>F240</f>
        <v>566</v>
      </c>
      <c r="G239" s="44">
        <f>G240</f>
        <v>0</v>
      </c>
      <c r="H239" s="44">
        <f t="shared" si="14"/>
        <v>555</v>
      </c>
      <c r="I239" s="45">
        <f>I240</f>
        <v>555</v>
      </c>
      <c r="J239" s="44">
        <f>J240</f>
        <v>0</v>
      </c>
    </row>
    <row r="240" spans="1:10" ht="71.25" customHeight="1">
      <c r="A240" s="23" t="s">
        <v>106</v>
      </c>
      <c r="B240" s="18" t="s">
        <v>110</v>
      </c>
      <c r="C240" s="18"/>
      <c r="D240" s="18"/>
      <c r="E240" s="43">
        <f t="shared" si="15"/>
        <v>566</v>
      </c>
      <c r="F240" s="46">
        <f>F241</f>
        <v>566</v>
      </c>
      <c r="G240" s="46">
        <f>G241</f>
        <v>0</v>
      </c>
      <c r="H240" s="43">
        <f t="shared" si="14"/>
        <v>555</v>
      </c>
      <c r="I240" s="46">
        <f>I241</f>
        <v>555</v>
      </c>
      <c r="J240" s="46">
        <f>J241</f>
        <v>0</v>
      </c>
    </row>
    <row r="241" spans="1:10" ht="72.75" customHeight="1">
      <c r="A241" s="18" t="s">
        <v>23</v>
      </c>
      <c r="B241" s="18" t="s">
        <v>110</v>
      </c>
      <c r="C241" s="18" t="s">
        <v>16</v>
      </c>
      <c r="D241" s="18" t="s">
        <v>31</v>
      </c>
      <c r="E241" s="43">
        <f t="shared" si="15"/>
        <v>566</v>
      </c>
      <c r="F241" s="46">
        <v>566</v>
      </c>
      <c r="G241" s="43"/>
      <c r="H241" s="43">
        <f t="shared" si="14"/>
        <v>555</v>
      </c>
      <c r="I241" s="46">
        <v>555</v>
      </c>
      <c r="J241" s="43"/>
    </row>
    <row r="242" spans="1:10" ht="97.9" customHeight="1">
      <c r="A242" s="14" t="s">
        <v>248</v>
      </c>
      <c r="B242" s="14" t="s">
        <v>111</v>
      </c>
      <c r="C242" s="14"/>
      <c r="D242" s="14"/>
      <c r="E242" s="44">
        <f t="shared" si="15"/>
        <v>10699</v>
      </c>
      <c r="F242" s="45">
        <f>F243</f>
        <v>10699</v>
      </c>
      <c r="G242" s="44">
        <f>G243</f>
        <v>0</v>
      </c>
      <c r="H242" s="44">
        <f t="shared" si="14"/>
        <v>10699</v>
      </c>
      <c r="I242" s="45">
        <f>I243</f>
        <v>10699</v>
      </c>
      <c r="J242" s="44">
        <f>J243</f>
        <v>0</v>
      </c>
    </row>
    <row r="243" spans="1:10" ht="83.25" customHeight="1">
      <c r="A243" s="18" t="s">
        <v>62</v>
      </c>
      <c r="B243" s="18" t="s">
        <v>112</v>
      </c>
      <c r="C243" s="18"/>
      <c r="D243" s="18"/>
      <c r="E243" s="43">
        <f t="shared" si="15"/>
        <v>10699</v>
      </c>
      <c r="F243" s="46">
        <f>F244</f>
        <v>10699</v>
      </c>
      <c r="G243" s="43">
        <f>G244</f>
        <v>0</v>
      </c>
      <c r="H243" s="43">
        <f t="shared" si="14"/>
        <v>10699</v>
      </c>
      <c r="I243" s="46">
        <f>I244</f>
        <v>10699</v>
      </c>
      <c r="J243" s="43">
        <f>J244</f>
        <v>0</v>
      </c>
    </row>
    <row r="244" spans="1:10" ht="99" customHeight="1">
      <c r="A244" s="18" t="s">
        <v>21</v>
      </c>
      <c r="B244" s="18" t="s">
        <v>112</v>
      </c>
      <c r="C244" s="18" t="s">
        <v>17</v>
      </c>
      <c r="D244" s="18" t="s">
        <v>26</v>
      </c>
      <c r="E244" s="43">
        <f t="shared" si="15"/>
        <v>10699</v>
      </c>
      <c r="F244" s="43">
        <v>10699</v>
      </c>
      <c r="G244" s="43"/>
      <c r="H244" s="43">
        <f t="shared" si="14"/>
        <v>10699</v>
      </c>
      <c r="I244" s="43">
        <v>10699</v>
      </c>
      <c r="J244" s="43"/>
    </row>
    <row r="245" spans="1:10" ht="121.9" customHeight="1">
      <c r="A245" s="13" t="s">
        <v>886</v>
      </c>
      <c r="B245" s="14" t="s">
        <v>887</v>
      </c>
      <c r="C245" s="18"/>
      <c r="D245" s="18"/>
      <c r="E245" s="44">
        <f>F245+G245</f>
        <v>93</v>
      </c>
      <c r="F245" s="44">
        <f t="shared" ref="F245:J247" si="16">F246</f>
        <v>93</v>
      </c>
      <c r="G245" s="44">
        <f t="shared" si="16"/>
        <v>0</v>
      </c>
      <c r="H245" s="44">
        <f>I245+J245</f>
        <v>93</v>
      </c>
      <c r="I245" s="44">
        <f t="shared" si="16"/>
        <v>93</v>
      </c>
      <c r="J245" s="44">
        <f t="shared" si="16"/>
        <v>0</v>
      </c>
    </row>
    <row r="246" spans="1:10" ht="147.75" customHeight="1">
      <c r="A246" s="14" t="s">
        <v>903</v>
      </c>
      <c r="B246" s="14" t="s">
        <v>888</v>
      </c>
      <c r="C246" s="18"/>
      <c r="D246" s="18"/>
      <c r="E246" s="44">
        <f>F246+G246</f>
        <v>93</v>
      </c>
      <c r="F246" s="44">
        <f t="shared" si="16"/>
        <v>93</v>
      </c>
      <c r="G246" s="44">
        <f t="shared" si="16"/>
        <v>0</v>
      </c>
      <c r="H246" s="44">
        <f>I246+J246</f>
        <v>93</v>
      </c>
      <c r="I246" s="44">
        <f t="shared" si="16"/>
        <v>93</v>
      </c>
      <c r="J246" s="44">
        <f t="shared" si="16"/>
        <v>0</v>
      </c>
    </row>
    <row r="247" spans="1:10" ht="24.75" customHeight="1">
      <c r="A247" s="23" t="s">
        <v>70</v>
      </c>
      <c r="B247" s="18" t="s">
        <v>889</v>
      </c>
      <c r="C247" s="18"/>
      <c r="D247" s="18"/>
      <c r="E247" s="43">
        <f>F247+G247</f>
        <v>93</v>
      </c>
      <c r="F247" s="43">
        <f t="shared" si="16"/>
        <v>93</v>
      </c>
      <c r="G247" s="43">
        <f t="shared" si="16"/>
        <v>0</v>
      </c>
      <c r="H247" s="43">
        <f>I247+J247</f>
        <v>93</v>
      </c>
      <c r="I247" s="43">
        <f t="shared" si="16"/>
        <v>93</v>
      </c>
      <c r="J247" s="43">
        <f t="shared" si="16"/>
        <v>0</v>
      </c>
    </row>
    <row r="248" spans="1:10" ht="63.75" customHeight="1">
      <c r="A248" s="18" t="s">
        <v>23</v>
      </c>
      <c r="B248" s="18" t="s">
        <v>889</v>
      </c>
      <c r="C248" s="18" t="s">
        <v>16</v>
      </c>
      <c r="D248" s="18" t="s">
        <v>26</v>
      </c>
      <c r="E248" s="43">
        <f>F248+G248</f>
        <v>93</v>
      </c>
      <c r="F248" s="43">
        <v>93</v>
      </c>
      <c r="G248" s="43"/>
      <c r="H248" s="43">
        <f>I248+J248</f>
        <v>93</v>
      </c>
      <c r="I248" s="43">
        <v>93</v>
      </c>
      <c r="J248" s="43"/>
    </row>
    <row r="249" spans="1:10" ht="99.6" customHeight="1">
      <c r="A249" s="13" t="s">
        <v>767</v>
      </c>
      <c r="B249" s="14" t="s">
        <v>52</v>
      </c>
      <c r="C249" s="14"/>
      <c r="D249" s="14"/>
      <c r="E249" s="44">
        <f t="shared" si="15"/>
        <v>536391.69999999995</v>
      </c>
      <c r="F249" s="44">
        <f>F250+F264+F276+F298+F305</f>
        <v>433745</v>
      </c>
      <c r="G249" s="44">
        <f>G250+G264+G276+G298+G305</f>
        <v>102646.7</v>
      </c>
      <c r="H249" s="44">
        <f t="shared" ref="H249:H260" si="17">I249+J249</f>
        <v>537657.30000000005</v>
      </c>
      <c r="I249" s="44">
        <f>I250+I264+I276+I298+I305</f>
        <v>433644</v>
      </c>
      <c r="J249" s="44">
        <f>J250+J264+J276+J298+J305</f>
        <v>104013.3</v>
      </c>
    </row>
    <row r="250" spans="1:10" ht="54" customHeight="1">
      <c r="A250" s="13" t="s">
        <v>53</v>
      </c>
      <c r="B250" s="14" t="s">
        <v>54</v>
      </c>
      <c r="C250" s="14"/>
      <c r="D250" s="14"/>
      <c r="E250" s="44">
        <f t="shared" si="15"/>
        <v>95401</v>
      </c>
      <c r="F250" s="45">
        <f>F251+F256+F261</f>
        <v>59131</v>
      </c>
      <c r="G250" s="45">
        <f>G251+G256+G261</f>
        <v>36270</v>
      </c>
      <c r="H250" s="44">
        <f t="shared" si="17"/>
        <v>54716</v>
      </c>
      <c r="I250" s="45">
        <f>I251+I256+I261</f>
        <v>54716</v>
      </c>
      <c r="J250" s="45">
        <f>J251+J256+J261</f>
        <v>0</v>
      </c>
    </row>
    <row r="251" spans="1:10" ht="106.15" customHeight="1">
      <c r="A251" s="13" t="s">
        <v>610</v>
      </c>
      <c r="B251" s="14" t="s">
        <v>55</v>
      </c>
      <c r="C251" s="14"/>
      <c r="D251" s="14"/>
      <c r="E251" s="44">
        <f t="shared" si="15"/>
        <v>55096</v>
      </c>
      <c r="F251" s="45">
        <f>F252</f>
        <v>55096</v>
      </c>
      <c r="G251" s="45">
        <f>G252</f>
        <v>0</v>
      </c>
      <c r="H251" s="44">
        <f t="shared" si="17"/>
        <v>54711</v>
      </c>
      <c r="I251" s="45">
        <f>I252</f>
        <v>54711</v>
      </c>
      <c r="J251" s="45">
        <f>J252</f>
        <v>0</v>
      </c>
    </row>
    <row r="252" spans="1:10" ht="79.5" customHeight="1">
      <c r="A252" s="23" t="s">
        <v>56</v>
      </c>
      <c r="B252" s="18" t="s">
        <v>57</v>
      </c>
      <c r="C252" s="18"/>
      <c r="D252" s="18"/>
      <c r="E252" s="43">
        <f t="shared" si="15"/>
        <v>55096</v>
      </c>
      <c r="F252" s="46">
        <f>F253+F254+F255</f>
        <v>55096</v>
      </c>
      <c r="G252" s="46">
        <f>G253+G254</f>
        <v>0</v>
      </c>
      <c r="H252" s="43">
        <f t="shared" si="17"/>
        <v>54711</v>
      </c>
      <c r="I252" s="46">
        <f>I253+I254+I255</f>
        <v>54711</v>
      </c>
      <c r="J252" s="46">
        <f>J253+J254</f>
        <v>0</v>
      </c>
    </row>
    <row r="253" spans="1:10" ht="173.45" customHeight="1">
      <c r="A253" s="20" t="s">
        <v>25</v>
      </c>
      <c r="B253" s="18" t="s">
        <v>57</v>
      </c>
      <c r="C253" s="18" t="s">
        <v>15</v>
      </c>
      <c r="D253" s="18" t="s">
        <v>32</v>
      </c>
      <c r="E253" s="43">
        <f t="shared" si="15"/>
        <v>50857</v>
      </c>
      <c r="F253" s="43">
        <v>50857</v>
      </c>
      <c r="G253" s="43"/>
      <c r="H253" s="43">
        <f t="shared" si="17"/>
        <v>50857</v>
      </c>
      <c r="I253" s="46">
        <v>50857</v>
      </c>
      <c r="J253" s="43"/>
    </row>
    <row r="254" spans="1:10" ht="69" customHeight="1">
      <c r="A254" s="18" t="s">
        <v>23</v>
      </c>
      <c r="B254" s="18" t="s">
        <v>57</v>
      </c>
      <c r="C254" s="18" t="s">
        <v>16</v>
      </c>
      <c r="D254" s="18" t="s">
        <v>32</v>
      </c>
      <c r="E254" s="43">
        <f t="shared" si="15"/>
        <v>3699</v>
      </c>
      <c r="F254" s="43">
        <v>3699</v>
      </c>
      <c r="G254" s="43"/>
      <c r="H254" s="43">
        <f t="shared" si="17"/>
        <v>3314</v>
      </c>
      <c r="I254" s="46">
        <v>3314</v>
      </c>
      <c r="J254" s="43"/>
    </row>
    <row r="255" spans="1:10" ht="48" customHeight="1">
      <c r="A255" s="27" t="s">
        <v>22</v>
      </c>
      <c r="B255" s="18" t="s">
        <v>57</v>
      </c>
      <c r="C255" s="18" t="s">
        <v>18</v>
      </c>
      <c r="D255" s="18" t="s">
        <v>32</v>
      </c>
      <c r="E255" s="43">
        <f t="shared" ref="E255:E260" si="18">F255+G255</f>
        <v>540</v>
      </c>
      <c r="F255" s="43">
        <v>540</v>
      </c>
      <c r="G255" s="46"/>
      <c r="H255" s="43">
        <f t="shared" si="17"/>
        <v>540</v>
      </c>
      <c r="I255" s="46">
        <v>540</v>
      </c>
      <c r="J255" s="46"/>
    </row>
    <row r="256" spans="1:10" ht="97.15" customHeight="1">
      <c r="A256" s="13" t="s">
        <v>872</v>
      </c>
      <c r="B256" s="14" t="s">
        <v>873</v>
      </c>
      <c r="C256" s="14"/>
      <c r="D256" s="14"/>
      <c r="E256" s="44">
        <f t="shared" si="18"/>
        <v>40300</v>
      </c>
      <c r="F256" s="44">
        <f>F257+F259</f>
        <v>4030</v>
      </c>
      <c r="G256" s="44">
        <f>G257+G259</f>
        <v>36270</v>
      </c>
      <c r="H256" s="44">
        <f t="shared" si="17"/>
        <v>0</v>
      </c>
      <c r="I256" s="44">
        <f>I257+I259</f>
        <v>0</v>
      </c>
      <c r="J256" s="44">
        <f>J257+J259</f>
        <v>0</v>
      </c>
    </row>
    <row r="257" spans="1:10" ht="140.25" customHeight="1">
      <c r="A257" s="18" t="s">
        <v>871</v>
      </c>
      <c r="B257" s="18" t="s">
        <v>874</v>
      </c>
      <c r="C257" s="18"/>
      <c r="D257" s="18"/>
      <c r="E257" s="43">
        <f t="shared" si="18"/>
        <v>36270</v>
      </c>
      <c r="F257" s="43">
        <f>F258</f>
        <v>0</v>
      </c>
      <c r="G257" s="43">
        <f>G258</f>
        <v>36270</v>
      </c>
      <c r="H257" s="43">
        <f t="shared" si="17"/>
        <v>0</v>
      </c>
      <c r="I257" s="43">
        <f>I258</f>
        <v>0</v>
      </c>
      <c r="J257" s="43">
        <f>J258</f>
        <v>0</v>
      </c>
    </row>
    <row r="258" spans="1:10" ht="61.5" customHeight="1">
      <c r="A258" s="18" t="s">
        <v>23</v>
      </c>
      <c r="B258" s="18" t="s">
        <v>874</v>
      </c>
      <c r="C258" s="18" t="s">
        <v>16</v>
      </c>
      <c r="D258" s="18" t="s">
        <v>32</v>
      </c>
      <c r="E258" s="43">
        <f t="shared" si="18"/>
        <v>36270</v>
      </c>
      <c r="F258" s="46"/>
      <c r="G258" s="46">
        <v>36270</v>
      </c>
      <c r="H258" s="43">
        <f t="shared" si="17"/>
        <v>0</v>
      </c>
      <c r="I258" s="46"/>
      <c r="J258" s="46"/>
    </row>
    <row r="259" spans="1:10" ht="143.44999999999999" customHeight="1">
      <c r="A259" s="18" t="s">
        <v>871</v>
      </c>
      <c r="B259" s="18" t="s">
        <v>875</v>
      </c>
      <c r="C259" s="18"/>
      <c r="D259" s="18"/>
      <c r="E259" s="43">
        <f t="shared" si="18"/>
        <v>4030</v>
      </c>
      <c r="F259" s="43">
        <f>F260</f>
        <v>4030</v>
      </c>
      <c r="G259" s="43">
        <f>G260</f>
        <v>0</v>
      </c>
      <c r="H259" s="43">
        <f t="shared" si="17"/>
        <v>0</v>
      </c>
      <c r="I259" s="43">
        <f>I260</f>
        <v>0</v>
      </c>
      <c r="J259" s="43">
        <f>J260</f>
        <v>0</v>
      </c>
    </row>
    <row r="260" spans="1:10" ht="58.5" customHeight="1">
      <c r="A260" s="18" t="s">
        <v>23</v>
      </c>
      <c r="B260" s="18" t="s">
        <v>875</v>
      </c>
      <c r="C260" s="18" t="s">
        <v>16</v>
      </c>
      <c r="D260" s="18" t="s">
        <v>32</v>
      </c>
      <c r="E260" s="43">
        <f t="shared" si="18"/>
        <v>4030</v>
      </c>
      <c r="F260" s="46">
        <v>4030</v>
      </c>
      <c r="G260" s="46"/>
      <c r="H260" s="43">
        <f t="shared" si="17"/>
        <v>0</v>
      </c>
      <c r="I260" s="46"/>
      <c r="J260" s="46"/>
    </row>
    <row r="261" spans="1:10" ht="224.25" customHeight="1">
      <c r="A261" s="13" t="s">
        <v>933</v>
      </c>
      <c r="B261" s="14" t="s">
        <v>935</v>
      </c>
      <c r="C261" s="14"/>
      <c r="D261" s="18"/>
      <c r="E261" s="44">
        <f>F261+G261</f>
        <v>5</v>
      </c>
      <c r="F261" s="45">
        <f>F262</f>
        <v>5</v>
      </c>
      <c r="G261" s="45">
        <f>G262</f>
        <v>0</v>
      </c>
      <c r="H261" s="44">
        <f>I261+J261</f>
        <v>5</v>
      </c>
      <c r="I261" s="45">
        <f>I262</f>
        <v>5</v>
      </c>
      <c r="J261" s="45">
        <f>J262</f>
        <v>0</v>
      </c>
    </row>
    <row r="262" spans="1:10" ht="118.5" customHeight="1">
      <c r="A262" s="23" t="s">
        <v>934</v>
      </c>
      <c r="B262" s="18" t="s">
        <v>936</v>
      </c>
      <c r="C262" s="18"/>
      <c r="D262" s="18"/>
      <c r="E262" s="43">
        <f t="shared" ref="E262:E263" si="19">F262+G262</f>
        <v>5</v>
      </c>
      <c r="F262" s="46">
        <f>F263</f>
        <v>5</v>
      </c>
      <c r="G262" s="46">
        <f>G263</f>
        <v>0</v>
      </c>
      <c r="H262" s="43">
        <f t="shared" ref="H262:H263" si="20">I262+J262</f>
        <v>5</v>
      </c>
      <c r="I262" s="46">
        <f>I263</f>
        <v>5</v>
      </c>
      <c r="J262" s="46">
        <f>J263</f>
        <v>0</v>
      </c>
    </row>
    <row r="263" spans="1:10" ht="58.5" customHeight="1">
      <c r="A263" s="19" t="s">
        <v>30</v>
      </c>
      <c r="B263" s="18" t="s">
        <v>936</v>
      </c>
      <c r="C263" s="18" t="s">
        <v>19</v>
      </c>
      <c r="D263" s="18" t="s">
        <v>11</v>
      </c>
      <c r="E263" s="43">
        <f t="shared" si="19"/>
        <v>5</v>
      </c>
      <c r="F263" s="46">
        <v>5</v>
      </c>
      <c r="G263" s="46"/>
      <c r="H263" s="43">
        <f t="shared" si="20"/>
        <v>5</v>
      </c>
      <c r="I263" s="46">
        <v>5</v>
      </c>
      <c r="J263" s="46"/>
    </row>
    <row r="264" spans="1:10" ht="55.5" customHeight="1">
      <c r="A264" s="13" t="s">
        <v>59</v>
      </c>
      <c r="B264" s="14" t="s">
        <v>60</v>
      </c>
      <c r="C264" s="14"/>
      <c r="D264" s="14"/>
      <c r="E264" s="44">
        <f t="shared" ref="E264:E269" si="21">F264+G264</f>
        <v>80222</v>
      </c>
      <c r="F264" s="45">
        <f>F265+F271</f>
        <v>48032</v>
      </c>
      <c r="G264" s="45">
        <f>G265+G271</f>
        <v>32190</v>
      </c>
      <c r="H264" s="44">
        <f t="shared" ref="H264:H269" si="22">I264+J264</f>
        <v>44468</v>
      </c>
      <c r="I264" s="45">
        <f>I265</f>
        <v>44468</v>
      </c>
      <c r="J264" s="45">
        <f>J265</f>
        <v>0</v>
      </c>
    </row>
    <row r="265" spans="1:10" ht="117.6" customHeight="1">
      <c r="A265" s="25" t="s">
        <v>609</v>
      </c>
      <c r="B265" s="14" t="s">
        <v>61</v>
      </c>
      <c r="C265" s="14"/>
      <c r="D265" s="14"/>
      <c r="E265" s="44">
        <f t="shared" si="21"/>
        <v>44455</v>
      </c>
      <c r="F265" s="45">
        <f>F266</f>
        <v>44455</v>
      </c>
      <c r="G265" s="45">
        <f>G266</f>
        <v>0</v>
      </c>
      <c r="H265" s="44">
        <f t="shared" si="22"/>
        <v>44468</v>
      </c>
      <c r="I265" s="45">
        <f>I266</f>
        <v>44468</v>
      </c>
      <c r="J265" s="44">
        <f>J266</f>
        <v>0</v>
      </c>
    </row>
    <row r="266" spans="1:10" ht="79.900000000000006" customHeight="1">
      <c r="A266" s="23" t="s">
        <v>62</v>
      </c>
      <c r="B266" s="18" t="s">
        <v>63</v>
      </c>
      <c r="C266" s="18"/>
      <c r="D266" s="18"/>
      <c r="E266" s="43">
        <f t="shared" si="21"/>
        <v>44455</v>
      </c>
      <c r="F266" s="46">
        <f>F267+F268+F269+F270</f>
        <v>44455</v>
      </c>
      <c r="G266" s="46">
        <f>G267+G268+G269</f>
        <v>0</v>
      </c>
      <c r="H266" s="43">
        <f t="shared" si="22"/>
        <v>44468</v>
      </c>
      <c r="I266" s="46">
        <f>I267+I268+I269+I270</f>
        <v>44468</v>
      </c>
      <c r="J266" s="46">
        <f>J267+J268+J269</f>
        <v>0</v>
      </c>
    </row>
    <row r="267" spans="1:10" ht="178.5" customHeight="1">
      <c r="A267" s="20" t="s">
        <v>25</v>
      </c>
      <c r="B267" s="18" t="s">
        <v>63</v>
      </c>
      <c r="C267" s="18" t="s">
        <v>15</v>
      </c>
      <c r="D267" s="18" t="s">
        <v>32</v>
      </c>
      <c r="E267" s="43">
        <f t="shared" si="21"/>
        <v>24163</v>
      </c>
      <c r="F267" s="43">
        <v>24163</v>
      </c>
      <c r="G267" s="43"/>
      <c r="H267" s="43">
        <f t="shared" si="22"/>
        <v>24163</v>
      </c>
      <c r="I267" s="46">
        <v>24163</v>
      </c>
      <c r="J267" s="43"/>
    </row>
    <row r="268" spans="1:10" ht="66" customHeight="1">
      <c r="A268" s="18" t="s">
        <v>23</v>
      </c>
      <c r="B268" s="18" t="s">
        <v>63</v>
      </c>
      <c r="C268" s="18" t="s">
        <v>16</v>
      </c>
      <c r="D268" s="18" t="s">
        <v>32</v>
      </c>
      <c r="E268" s="43">
        <f t="shared" si="21"/>
        <v>2424</v>
      </c>
      <c r="F268" s="43">
        <v>2424</v>
      </c>
      <c r="G268" s="43"/>
      <c r="H268" s="43">
        <f t="shared" si="22"/>
        <v>2439</v>
      </c>
      <c r="I268" s="46">
        <v>2439</v>
      </c>
      <c r="J268" s="43"/>
    </row>
    <row r="269" spans="1:10" ht="93.75" customHeight="1">
      <c r="A269" s="18" t="s">
        <v>21</v>
      </c>
      <c r="B269" s="18" t="s">
        <v>63</v>
      </c>
      <c r="C269" s="18" t="s">
        <v>17</v>
      </c>
      <c r="D269" s="18" t="s">
        <v>32</v>
      </c>
      <c r="E269" s="43">
        <f t="shared" si="21"/>
        <v>17709</v>
      </c>
      <c r="F269" s="43">
        <v>17709</v>
      </c>
      <c r="G269" s="43"/>
      <c r="H269" s="43">
        <f t="shared" si="22"/>
        <v>17707</v>
      </c>
      <c r="I269" s="46">
        <v>17707</v>
      </c>
      <c r="J269" s="43"/>
    </row>
    <row r="270" spans="1:10" ht="47.25" customHeight="1">
      <c r="A270" s="27" t="s">
        <v>22</v>
      </c>
      <c r="B270" s="18" t="s">
        <v>63</v>
      </c>
      <c r="C270" s="18" t="s">
        <v>18</v>
      </c>
      <c r="D270" s="18" t="s">
        <v>32</v>
      </c>
      <c r="E270" s="43">
        <f>F270+G270</f>
        <v>159</v>
      </c>
      <c r="F270" s="43">
        <v>159</v>
      </c>
      <c r="G270" s="46"/>
      <c r="H270" s="43">
        <f>I270+J270</f>
        <v>159</v>
      </c>
      <c r="I270" s="46">
        <v>159</v>
      </c>
      <c r="J270" s="46"/>
    </row>
    <row r="271" spans="1:10" s="29" customFormat="1" ht="152.25" customHeight="1">
      <c r="A271" s="25" t="s">
        <v>947</v>
      </c>
      <c r="B271" s="14" t="s">
        <v>948</v>
      </c>
      <c r="C271" s="14"/>
      <c r="D271" s="14"/>
      <c r="E271" s="44">
        <f t="shared" ref="E271:E275" si="23">F271+G271</f>
        <v>35767</v>
      </c>
      <c r="F271" s="44">
        <f>F272+F274</f>
        <v>3577</v>
      </c>
      <c r="G271" s="44">
        <f>G272+G274</f>
        <v>32190</v>
      </c>
      <c r="H271" s="44">
        <f t="shared" ref="H271:H275" si="24">I271+J271</f>
        <v>0</v>
      </c>
      <c r="I271" s="45">
        <f>I272+I274</f>
        <v>0</v>
      </c>
      <c r="J271" s="45">
        <f>J272+J274</f>
        <v>0</v>
      </c>
    </row>
    <row r="272" spans="1:10" ht="146.25" customHeight="1">
      <c r="A272" s="18" t="s">
        <v>714</v>
      </c>
      <c r="B272" s="18" t="s">
        <v>977</v>
      </c>
      <c r="C272" s="18"/>
      <c r="D272" s="18"/>
      <c r="E272" s="43">
        <f t="shared" si="23"/>
        <v>32190</v>
      </c>
      <c r="F272" s="43">
        <f>F273</f>
        <v>0</v>
      </c>
      <c r="G272" s="43">
        <f>G273</f>
        <v>32190</v>
      </c>
      <c r="H272" s="43">
        <f t="shared" si="24"/>
        <v>0</v>
      </c>
      <c r="I272" s="46">
        <f>I273</f>
        <v>0</v>
      </c>
      <c r="J272" s="46">
        <f>J273</f>
        <v>0</v>
      </c>
    </row>
    <row r="273" spans="1:10" ht="63" customHeight="1">
      <c r="A273" s="18" t="s">
        <v>23</v>
      </c>
      <c r="B273" s="18" t="s">
        <v>977</v>
      </c>
      <c r="C273" s="18" t="s">
        <v>16</v>
      </c>
      <c r="D273" s="18" t="s">
        <v>32</v>
      </c>
      <c r="E273" s="43">
        <f t="shared" si="23"/>
        <v>32190</v>
      </c>
      <c r="F273" s="43"/>
      <c r="G273" s="46">
        <v>32190</v>
      </c>
      <c r="H273" s="43">
        <f t="shared" si="24"/>
        <v>0</v>
      </c>
      <c r="I273" s="46"/>
      <c r="J273" s="46"/>
    </row>
    <row r="274" spans="1:10" ht="141" customHeight="1">
      <c r="A274" s="18" t="s">
        <v>714</v>
      </c>
      <c r="B274" s="18" t="s">
        <v>978</v>
      </c>
      <c r="C274" s="18"/>
      <c r="D274" s="18"/>
      <c r="E274" s="43">
        <f t="shared" si="23"/>
        <v>3577</v>
      </c>
      <c r="F274" s="43">
        <f>F275</f>
        <v>3577</v>
      </c>
      <c r="G274" s="43">
        <f>G275</f>
        <v>0</v>
      </c>
      <c r="H274" s="43">
        <f t="shared" si="24"/>
        <v>0</v>
      </c>
      <c r="I274" s="46">
        <f>I275</f>
        <v>0</v>
      </c>
      <c r="J274" s="46">
        <f>J275</f>
        <v>0</v>
      </c>
    </row>
    <row r="275" spans="1:10" ht="62.25" customHeight="1">
      <c r="A275" s="18" t="s">
        <v>23</v>
      </c>
      <c r="B275" s="18" t="s">
        <v>978</v>
      </c>
      <c r="C275" s="18" t="s">
        <v>16</v>
      </c>
      <c r="D275" s="18" t="s">
        <v>32</v>
      </c>
      <c r="E275" s="43">
        <f t="shared" si="23"/>
        <v>3577</v>
      </c>
      <c r="F275" s="43">
        <v>3577</v>
      </c>
      <c r="G275" s="46"/>
      <c r="H275" s="43">
        <f t="shared" si="24"/>
        <v>0</v>
      </c>
      <c r="I275" s="46"/>
      <c r="J275" s="46"/>
    </row>
    <row r="276" spans="1:10" ht="67.150000000000006" customHeight="1">
      <c r="A276" s="13" t="s">
        <v>64</v>
      </c>
      <c r="B276" s="14" t="s">
        <v>65</v>
      </c>
      <c r="C276" s="18"/>
      <c r="D276" s="18"/>
      <c r="E276" s="44">
        <f>F276+G276</f>
        <v>228401</v>
      </c>
      <c r="F276" s="44">
        <f>F277+F283+F295+F292</f>
        <v>200284</v>
      </c>
      <c r="G276" s="44">
        <f>G277+G283+G295+G292</f>
        <v>28117</v>
      </c>
      <c r="H276" s="44">
        <f>I276+J276</f>
        <v>304729</v>
      </c>
      <c r="I276" s="44">
        <f>I277+I283+I295+I292</f>
        <v>207025</v>
      </c>
      <c r="J276" s="44">
        <f>J277+J283+J295</f>
        <v>97704</v>
      </c>
    </row>
    <row r="277" spans="1:10" ht="157.15" customHeight="1">
      <c r="A277" s="25" t="s">
        <v>66</v>
      </c>
      <c r="B277" s="14" t="s">
        <v>67</v>
      </c>
      <c r="C277" s="14"/>
      <c r="D277" s="14"/>
      <c r="E277" s="44">
        <f t="shared" ref="E277:E308" si="25">F277+G277</f>
        <v>195674</v>
      </c>
      <c r="F277" s="45">
        <f>F278</f>
        <v>195674</v>
      </c>
      <c r="G277" s="45">
        <f>G278</f>
        <v>0</v>
      </c>
      <c r="H277" s="44">
        <f t="shared" ref="H277:H301" si="26">I277+J277</f>
        <v>194684</v>
      </c>
      <c r="I277" s="45">
        <f>I278</f>
        <v>194684</v>
      </c>
      <c r="J277" s="45">
        <f>J278</f>
        <v>0</v>
      </c>
    </row>
    <row r="278" spans="1:10" ht="77.25" customHeight="1">
      <c r="A278" s="23" t="s">
        <v>62</v>
      </c>
      <c r="B278" s="18" t="s">
        <v>68</v>
      </c>
      <c r="C278" s="18"/>
      <c r="D278" s="18"/>
      <c r="E278" s="43">
        <f t="shared" si="25"/>
        <v>195674</v>
      </c>
      <c r="F278" s="46">
        <f>F279+F280+F281+F282</f>
        <v>195674</v>
      </c>
      <c r="G278" s="43">
        <f>G279+G280+G281+G282</f>
        <v>0</v>
      </c>
      <c r="H278" s="43">
        <f t="shared" si="26"/>
        <v>194684</v>
      </c>
      <c r="I278" s="46">
        <f>I279+I280+I281+I282</f>
        <v>194684</v>
      </c>
      <c r="J278" s="43">
        <f>J279+J280+J281+J282</f>
        <v>0</v>
      </c>
    </row>
    <row r="279" spans="1:10" ht="176.25" customHeight="1">
      <c r="A279" s="20" t="s">
        <v>25</v>
      </c>
      <c r="B279" s="18" t="s">
        <v>68</v>
      </c>
      <c r="C279" s="18" t="s">
        <v>15</v>
      </c>
      <c r="D279" s="18" t="s">
        <v>32</v>
      </c>
      <c r="E279" s="43">
        <f t="shared" si="25"/>
        <v>45445</v>
      </c>
      <c r="F279" s="43">
        <v>45445</v>
      </c>
      <c r="G279" s="43"/>
      <c r="H279" s="43">
        <f t="shared" si="26"/>
        <v>45445</v>
      </c>
      <c r="I279" s="46">
        <v>45445</v>
      </c>
      <c r="J279" s="43"/>
    </row>
    <row r="280" spans="1:10" ht="69.75" customHeight="1">
      <c r="A280" s="18" t="s">
        <v>23</v>
      </c>
      <c r="B280" s="18" t="s">
        <v>68</v>
      </c>
      <c r="C280" s="18" t="s">
        <v>16</v>
      </c>
      <c r="D280" s="18" t="s">
        <v>32</v>
      </c>
      <c r="E280" s="43">
        <f t="shared" si="25"/>
        <v>8811</v>
      </c>
      <c r="F280" s="43">
        <v>8811</v>
      </c>
      <c r="G280" s="43"/>
      <c r="H280" s="43">
        <f t="shared" si="26"/>
        <v>8339</v>
      </c>
      <c r="I280" s="46">
        <v>8339</v>
      </c>
      <c r="J280" s="43"/>
    </row>
    <row r="281" spans="1:10" ht="97.9" customHeight="1">
      <c r="A281" s="18" t="s">
        <v>21</v>
      </c>
      <c r="B281" s="18" t="s">
        <v>68</v>
      </c>
      <c r="C281" s="18" t="s">
        <v>17</v>
      </c>
      <c r="D281" s="18" t="s">
        <v>32</v>
      </c>
      <c r="E281" s="43">
        <f t="shared" si="25"/>
        <v>139074</v>
      </c>
      <c r="F281" s="43">
        <v>139074</v>
      </c>
      <c r="G281" s="43"/>
      <c r="H281" s="43">
        <f t="shared" si="26"/>
        <v>138556</v>
      </c>
      <c r="I281" s="46">
        <v>138556</v>
      </c>
      <c r="J281" s="43"/>
    </row>
    <row r="282" spans="1:10" ht="45" customHeight="1">
      <c r="A282" s="18" t="s">
        <v>22</v>
      </c>
      <c r="B282" s="18" t="s">
        <v>68</v>
      </c>
      <c r="C282" s="18" t="s">
        <v>18</v>
      </c>
      <c r="D282" s="18" t="s">
        <v>32</v>
      </c>
      <c r="E282" s="43">
        <f t="shared" si="25"/>
        <v>2344</v>
      </c>
      <c r="F282" s="43">
        <v>2344</v>
      </c>
      <c r="G282" s="43"/>
      <c r="H282" s="43">
        <f t="shared" si="26"/>
        <v>2344</v>
      </c>
      <c r="I282" s="46">
        <v>2344</v>
      </c>
      <c r="J282" s="43"/>
    </row>
    <row r="283" spans="1:10" ht="172.9" customHeight="1">
      <c r="A283" s="25" t="s">
        <v>876</v>
      </c>
      <c r="B283" s="14" t="s">
        <v>877</v>
      </c>
      <c r="C283" s="18"/>
      <c r="D283" s="18"/>
      <c r="E283" s="44">
        <f t="shared" si="25"/>
        <v>31241</v>
      </c>
      <c r="F283" s="44">
        <f>F288+F290+F284+F286</f>
        <v>3124</v>
      </c>
      <c r="G283" s="44">
        <f>G288+G290+G284+G286</f>
        <v>28117</v>
      </c>
      <c r="H283" s="44">
        <f t="shared" si="26"/>
        <v>108560</v>
      </c>
      <c r="I283" s="44">
        <f>I288+I290+I284+I286</f>
        <v>10856</v>
      </c>
      <c r="J283" s="44">
        <f>J288+J290+J284+J286</f>
        <v>97704</v>
      </c>
    </row>
    <row r="284" spans="1:10" ht="162.75" customHeight="1">
      <c r="A284" s="18" t="s">
        <v>714</v>
      </c>
      <c r="B284" s="18" t="s">
        <v>943</v>
      </c>
      <c r="C284" s="18"/>
      <c r="D284" s="18"/>
      <c r="E284" s="43">
        <f t="shared" si="25"/>
        <v>28117</v>
      </c>
      <c r="F284" s="43">
        <f>F285</f>
        <v>0</v>
      </c>
      <c r="G284" s="43">
        <f>G285</f>
        <v>28117</v>
      </c>
      <c r="H284" s="43">
        <f t="shared" si="26"/>
        <v>6300</v>
      </c>
      <c r="I284" s="43">
        <f>I285</f>
        <v>0</v>
      </c>
      <c r="J284" s="7">
        <f>J285</f>
        <v>6300</v>
      </c>
    </row>
    <row r="285" spans="1:10" ht="117" customHeight="1">
      <c r="A285" s="18" t="s">
        <v>24</v>
      </c>
      <c r="B285" s="18" t="s">
        <v>943</v>
      </c>
      <c r="C285" s="18" t="s">
        <v>20</v>
      </c>
      <c r="D285" s="18" t="s">
        <v>32</v>
      </c>
      <c r="E285" s="43">
        <f t="shared" si="25"/>
        <v>28117</v>
      </c>
      <c r="F285" s="43"/>
      <c r="G285" s="43">
        <v>28117</v>
      </c>
      <c r="H285" s="43">
        <f t="shared" si="26"/>
        <v>6300</v>
      </c>
      <c r="I285" s="46"/>
      <c r="J285" s="7">
        <v>6300</v>
      </c>
    </row>
    <row r="286" spans="1:10" ht="162.75" customHeight="1">
      <c r="A286" s="18" t="s">
        <v>714</v>
      </c>
      <c r="B286" s="18" t="s">
        <v>944</v>
      </c>
      <c r="C286" s="18"/>
      <c r="D286" s="18"/>
      <c r="E286" s="43">
        <f t="shared" si="25"/>
        <v>3124</v>
      </c>
      <c r="F286" s="43">
        <f>F287</f>
        <v>3124</v>
      </c>
      <c r="G286" s="43">
        <f>G287</f>
        <v>0</v>
      </c>
      <c r="H286" s="43">
        <f t="shared" si="26"/>
        <v>700</v>
      </c>
      <c r="I286" s="43">
        <f>I287</f>
        <v>700</v>
      </c>
      <c r="J286" s="7">
        <f>J287</f>
        <v>0</v>
      </c>
    </row>
    <row r="287" spans="1:10" ht="105" customHeight="1">
      <c r="A287" s="18" t="s">
        <v>24</v>
      </c>
      <c r="B287" s="18" t="s">
        <v>944</v>
      </c>
      <c r="C287" s="18" t="s">
        <v>20</v>
      </c>
      <c r="D287" s="18" t="s">
        <v>32</v>
      </c>
      <c r="E287" s="43">
        <f t="shared" si="25"/>
        <v>3124</v>
      </c>
      <c r="F287" s="43">
        <v>3124</v>
      </c>
      <c r="G287" s="43"/>
      <c r="H287" s="43">
        <f t="shared" si="26"/>
        <v>700</v>
      </c>
      <c r="I287" s="46">
        <v>700</v>
      </c>
      <c r="J287" s="7"/>
    </row>
    <row r="288" spans="1:10" ht="160.5" customHeight="1">
      <c r="A288" s="18" t="s">
        <v>714</v>
      </c>
      <c r="B288" s="18" t="s">
        <v>878</v>
      </c>
      <c r="C288" s="18"/>
      <c r="D288" s="18"/>
      <c r="E288" s="43">
        <f t="shared" si="25"/>
        <v>0</v>
      </c>
      <c r="F288" s="43">
        <f>F289</f>
        <v>0</v>
      </c>
      <c r="G288" s="43">
        <f>G289</f>
        <v>0</v>
      </c>
      <c r="H288" s="43">
        <f t="shared" si="26"/>
        <v>91404</v>
      </c>
      <c r="I288" s="43">
        <f>I289</f>
        <v>0</v>
      </c>
      <c r="J288" s="43">
        <f>J289</f>
        <v>91404</v>
      </c>
    </row>
    <row r="289" spans="1:10" ht="69.75" customHeight="1">
      <c r="A289" s="18" t="s">
        <v>23</v>
      </c>
      <c r="B289" s="18" t="s">
        <v>878</v>
      </c>
      <c r="C289" s="18" t="s">
        <v>16</v>
      </c>
      <c r="D289" s="18" t="s">
        <v>32</v>
      </c>
      <c r="E289" s="43">
        <f t="shared" si="25"/>
        <v>0</v>
      </c>
      <c r="F289" s="46"/>
      <c r="G289" s="43"/>
      <c r="H289" s="43">
        <f t="shared" si="26"/>
        <v>91404</v>
      </c>
      <c r="I289" s="46"/>
      <c r="J289" s="43">
        <v>91404</v>
      </c>
    </row>
    <row r="290" spans="1:10" ht="144" customHeight="1">
      <c r="A290" s="18" t="s">
        <v>714</v>
      </c>
      <c r="B290" s="18" t="s">
        <v>879</v>
      </c>
      <c r="C290" s="18"/>
      <c r="D290" s="18"/>
      <c r="E290" s="43">
        <f t="shared" si="25"/>
        <v>0</v>
      </c>
      <c r="F290" s="43">
        <f>F291</f>
        <v>0</v>
      </c>
      <c r="G290" s="43">
        <f>G291</f>
        <v>0</v>
      </c>
      <c r="H290" s="43">
        <f t="shared" si="26"/>
        <v>10156</v>
      </c>
      <c r="I290" s="43">
        <f>I291</f>
        <v>10156</v>
      </c>
      <c r="J290" s="43">
        <f>J291</f>
        <v>0</v>
      </c>
    </row>
    <row r="291" spans="1:10" ht="65.25" customHeight="1">
      <c r="A291" s="18" t="s">
        <v>23</v>
      </c>
      <c r="B291" s="18" t="s">
        <v>879</v>
      </c>
      <c r="C291" s="18" t="s">
        <v>16</v>
      </c>
      <c r="D291" s="18" t="s">
        <v>32</v>
      </c>
      <c r="E291" s="43">
        <f t="shared" si="25"/>
        <v>0</v>
      </c>
      <c r="F291" s="46"/>
      <c r="G291" s="43"/>
      <c r="H291" s="43">
        <f t="shared" si="26"/>
        <v>10156</v>
      </c>
      <c r="I291" s="46">
        <v>10156</v>
      </c>
      <c r="J291" s="43"/>
    </row>
    <row r="292" spans="1:10" ht="223.15" customHeight="1">
      <c r="A292" s="25" t="s">
        <v>933</v>
      </c>
      <c r="B292" s="14" t="s">
        <v>937</v>
      </c>
      <c r="C292" s="14"/>
      <c r="D292" s="18"/>
      <c r="E292" s="44">
        <f>F292+G292</f>
        <v>122</v>
      </c>
      <c r="F292" s="45">
        <f>F293</f>
        <v>122</v>
      </c>
      <c r="G292" s="45">
        <f>G293</f>
        <v>0</v>
      </c>
      <c r="H292" s="44">
        <f>I292+J292</f>
        <v>121</v>
      </c>
      <c r="I292" s="45">
        <f>I293</f>
        <v>121</v>
      </c>
      <c r="J292" s="44"/>
    </row>
    <row r="293" spans="1:10" ht="116.45" customHeight="1">
      <c r="A293" s="23" t="s">
        <v>934</v>
      </c>
      <c r="B293" s="18" t="s">
        <v>938</v>
      </c>
      <c r="C293" s="18"/>
      <c r="D293" s="18"/>
      <c r="E293" s="43">
        <f t="shared" ref="E293:E294" si="27">F293+G293</f>
        <v>122</v>
      </c>
      <c r="F293" s="46">
        <f>F294</f>
        <v>122</v>
      </c>
      <c r="G293" s="46">
        <f>G294</f>
        <v>0</v>
      </c>
      <c r="H293" s="43">
        <f t="shared" ref="H293:H294" si="28">I293+J293</f>
        <v>121</v>
      </c>
      <c r="I293" s="46">
        <f>I294</f>
        <v>121</v>
      </c>
      <c r="J293" s="43"/>
    </row>
    <row r="294" spans="1:10" ht="65.25" customHeight="1">
      <c r="A294" s="19" t="s">
        <v>30</v>
      </c>
      <c r="B294" s="18" t="s">
        <v>938</v>
      </c>
      <c r="C294" s="18" t="s">
        <v>19</v>
      </c>
      <c r="D294" s="18" t="s">
        <v>11</v>
      </c>
      <c r="E294" s="43">
        <f t="shared" si="27"/>
        <v>122</v>
      </c>
      <c r="F294" s="46">
        <v>122</v>
      </c>
      <c r="G294" s="43"/>
      <c r="H294" s="43">
        <f t="shared" si="28"/>
        <v>121</v>
      </c>
      <c r="I294" s="46">
        <v>121</v>
      </c>
      <c r="J294" s="43"/>
    </row>
    <row r="295" spans="1:10" ht="205.15" customHeight="1">
      <c r="A295" s="25" t="s">
        <v>611</v>
      </c>
      <c r="B295" s="14" t="s">
        <v>69</v>
      </c>
      <c r="C295" s="14"/>
      <c r="D295" s="14"/>
      <c r="E295" s="44">
        <f t="shared" si="25"/>
        <v>1364</v>
      </c>
      <c r="F295" s="45">
        <f>F296</f>
        <v>1364</v>
      </c>
      <c r="G295" s="44">
        <f>G296</f>
        <v>0</v>
      </c>
      <c r="H295" s="44">
        <f t="shared" si="26"/>
        <v>1364</v>
      </c>
      <c r="I295" s="45">
        <f>I296</f>
        <v>1364</v>
      </c>
      <c r="J295" s="44">
        <f>J296</f>
        <v>0</v>
      </c>
    </row>
    <row r="296" spans="1:10" ht="37.5" customHeight="1">
      <c r="A296" s="23" t="s">
        <v>70</v>
      </c>
      <c r="B296" s="18" t="s">
        <v>71</v>
      </c>
      <c r="C296" s="18"/>
      <c r="D296" s="18"/>
      <c r="E296" s="43">
        <f t="shared" si="25"/>
        <v>1364</v>
      </c>
      <c r="F296" s="46">
        <f>F297</f>
        <v>1364</v>
      </c>
      <c r="G296" s="43">
        <f>G297</f>
        <v>0</v>
      </c>
      <c r="H296" s="43">
        <f t="shared" si="26"/>
        <v>1364</v>
      </c>
      <c r="I296" s="46">
        <f>I297</f>
        <v>1364</v>
      </c>
      <c r="J296" s="43">
        <f>J297</f>
        <v>0</v>
      </c>
    </row>
    <row r="297" spans="1:10" ht="99.75" customHeight="1">
      <c r="A297" s="18" t="s">
        <v>21</v>
      </c>
      <c r="B297" s="18" t="s">
        <v>71</v>
      </c>
      <c r="C297" s="18" t="s">
        <v>17</v>
      </c>
      <c r="D297" s="18" t="s">
        <v>32</v>
      </c>
      <c r="E297" s="43">
        <f t="shared" si="25"/>
        <v>1364</v>
      </c>
      <c r="F297" s="43">
        <v>1364</v>
      </c>
      <c r="G297" s="43"/>
      <c r="H297" s="43">
        <f t="shared" si="26"/>
        <v>1364</v>
      </c>
      <c r="I297" s="43">
        <v>1364</v>
      </c>
      <c r="J297" s="43"/>
    </row>
    <row r="298" spans="1:10" ht="63.6" customHeight="1">
      <c r="A298" s="13" t="s">
        <v>72</v>
      </c>
      <c r="B298" s="14" t="s">
        <v>73</v>
      </c>
      <c r="C298" s="14"/>
      <c r="D298" s="14"/>
      <c r="E298" s="44">
        <f t="shared" si="25"/>
        <v>61955.7</v>
      </c>
      <c r="F298" s="45">
        <f>F299+F302</f>
        <v>55886</v>
      </c>
      <c r="G298" s="45">
        <f>G299+G302</f>
        <v>6069.7</v>
      </c>
      <c r="H298" s="44">
        <f t="shared" si="26"/>
        <v>61230.3</v>
      </c>
      <c r="I298" s="45">
        <f>I299+I302</f>
        <v>54921</v>
      </c>
      <c r="J298" s="45">
        <f>J299+J302</f>
        <v>6309.3</v>
      </c>
    </row>
    <row r="299" spans="1:10" ht="101.45" customHeight="1">
      <c r="A299" s="14" t="s">
        <v>612</v>
      </c>
      <c r="B299" s="14" t="s">
        <v>74</v>
      </c>
      <c r="C299" s="14"/>
      <c r="D299" s="14"/>
      <c r="E299" s="44">
        <f t="shared" si="25"/>
        <v>55211.5</v>
      </c>
      <c r="F299" s="45">
        <f t="shared" ref="F299:J300" si="29">F300</f>
        <v>55211.5</v>
      </c>
      <c r="G299" s="45">
        <f t="shared" si="29"/>
        <v>0</v>
      </c>
      <c r="H299" s="44">
        <f t="shared" si="26"/>
        <v>54219.9</v>
      </c>
      <c r="I299" s="45">
        <f t="shared" si="29"/>
        <v>54219.9</v>
      </c>
      <c r="J299" s="45">
        <f t="shared" si="29"/>
        <v>0</v>
      </c>
    </row>
    <row r="300" spans="1:10" ht="88.5" customHeight="1">
      <c r="A300" s="18" t="s">
        <v>62</v>
      </c>
      <c r="B300" s="18" t="s">
        <v>75</v>
      </c>
      <c r="C300" s="18"/>
      <c r="D300" s="18"/>
      <c r="E300" s="43">
        <f t="shared" si="25"/>
        <v>55211.5</v>
      </c>
      <c r="F300" s="46">
        <f t="shared" si="29"/>
        <v>55211.5</v>
      </c>
      <c r="G300" s="43">
        <f t="shared" si="29"/>
        <v>0</v>
      </c>
      <c r="H300" s="43">
        <f t="shared" si="26"/>
        <v>54219.9</v>
      </c>
      <c r="I300" s="46">
        <f t="shared" si="29"/>
        <v>54219.9</v>
      </c>
      <c r="J300" s="43">
        <f t="shared" si="29"/>
        <v>0</v>
      </c>
    </row>
    <row r="301" spans="1:10" ht="96" customHeight="1">
      <c r="A301" s="18" t="s">
        <v>21</v>
      </c>
      <c r="B301" s="18" t="s">
        <v>75</v>
      </c>
      <c r="C301" s="18" t="s">
        <v>17</v>
      </c>
      <c r="D301" s="18" t="s">
        <v>32</v>
      </c>
      <c r="E301" s="43">
        <f t="shared" si="25"/>
        <v>55211.5</v>
      </c>
      <c r="F301" s="43">
        <v>55211.5</v>
      </c>
      <c r="G301" s="43"/>
      <c r="H301" s="43">
        <f t="shared" si="26"/>
        <v>54219.9</v>
      </c>
      <c r="I301" s="46">
        <v>54219.9</v>
      </c>
      <c r="J301" s="43"/>
    </row>
    <row r="302" spans="1:10" ht="99" customHeight="1">
      <c r="A302" s="14" t="s">
        <v>914</v>
      </c>
      <c r="B302" s="14" t="s">
        <v>916</v>
      </c>
      <c r="C302" s="14"/>
      <c r="D302" s="18"/>
      <c r="E302" s="44">
        <f>F302+G302</f>
        <v>6744.2</v>
      </c>
      <c r="F302" s="45">
        <f>F303</f>
        <v>674.5</v>
      </c>
      <c r="G302" s="45">
        <f>G303</f>
        <v>6069.7</v>
      </c>
      <c r="H302" s="44">
        <f>I302+J302</f>
        <v>7010.4000000000005</v>
      </c>
      <c r="I302" s="45">
        <f>I303</f>
        <v>701.1</v>
      </c>
      <c r="J302" s="45">
        <f>J303</f>
        <v>6309.3</v>
      </c>
    </row>
    <row r="303" spans="1:10" ht="159" customHeight="1">
      <c r="A303" s="18" t="s">
        <v>915</v>
      </c>
      <c r="B303" s="18" t="s">
        <v>917</v>
      </c>
      <c r="C303" s="18"/>
      <c r="D303" s="18"/>
      <c r="E303" s="43">
        <f>F303+G303</f>
        <v>6744.2</v>
      </c>
      <c r="F303" s="46">
        <f>F304</f>
        <v>674.5</v>
      </c>
      <c r="G303" s="46">
        <f>G304</f>
        <v>6069.7</v>
      </c>
      <c r="H303" s="43">
        <f>I303+J303</f>
        <v>7010.4000000000005</v>
      </c>
      <c r="I303" s="46">
        <f>I304</f>
        <v>701.1</v>
      </c>
      <c r="J303" s="46">
        <f>J304</f>
        <v>6309.3</v>
      </c>
    </row>
    <row r="304" spans="1:10" ht="106.5" customHeight="1">
      <c r="A304" s="18" t="s">
        <v>21</v>
      </c>
      <c r="B304" s="18" t="s">
        <v>917</v>
      </c>
      <c r="C304" s="18" t="s">
        <v>17</v>
      </c>
      <c r="D304" s="18" t="s">
        <v>32</v>
      </c>
      <c r="E304" s="43">
        <f>F304+G304</f>
        <v>6744.2</v>
      </c>
      <c r="F304" s="43">
        <v>674.5</v>
      </c>
      <c r="G304" s="43">
        <v>6069.7</v>
      </c>
      <c r="H304" s="43">
        <f>I304+J304</f>
        <v>7010.4000000000005</v>
      </c>
      <c r="I304" s="43">
        <v>701.1</v>
      </c>
      <c r="J304" s="43">
        <v>6309.3</v>
      </c>
    </row>
    <row r="305" spans="1:10" ht="106.5" customHeight="1">
      <c r="A305" s="13" t="s">
        <v>918</v>
      </c>
      <c r="B305" s="14" t="s">
        <v>919</v>
      </c>
      <c r="C305" s="14"/>
      <c r="D305" s="14"/>
      <c r="E305" s="44">
        <f>F305+G305</f>
        <v>70412</v>
      </c>
      <c r="F305" s="45">
        <f>F306+F310</f>
        <v>70412</v>
      </c>
      <c r="G305" s="45">
        <f>G306+G310</f>
        <v>0</v>
      </c>
      <c r="H305" s="44">
        <f>I305+J305</f>
        <v>72514</v>
      </c>
      <c r="I305" s="45">
        <f>I306+I310</f>
        <v>72514</v>
      </c>
      <c r="J305" s="45">
        <f>J306+J310</f>
        <v>0</v>
      </c>
    </row>
    <row r="306" spans="1:10" ht="123.75" customHeight="1">
      <c r="A306" s="13" t="s">
        <v>76</v>
      </c>
      <c r="B306" s="14" t="s">
        <v>77</v>
      </c>
      <c r="C306" s="14"/>
      <c r="D306" s="14"/>
      <c r="E306" s="44">
        <f t="shared" si="25"/>
        <v>7129</v>
      </c>
      <c r="F306" s="45">
        <f>F307</f>
        <v>7129</v>
      </c>
      <c r="G306" s="44">
        <f>G307</f>
        <v>0</v>
      </c>
      <c r="H306" s="44">
        <f t="shared" ref="H306:H308" si="30">I306+J306</f>
        <v>7411</v>
      </c>
      <c r="I306" s="45">
        <f>I307</f>
        <v>7411</v>
      </c>
      <c r="J306" s="44">
        <f>J307</f>
        <v>0</v>
      </c>
    </row>
    <row r="307" spans="1:10" ht="63" customHeight="1">
      <c r="A307" s="20" t="s">
        <v>78</v>
      </c>
      <c r="B307" s="18" t="s">
        <v>79</v>
      </c>
      <c r="C307" s="18"/>
      <c r="D307" s="18"/>
      <c r="E307" s="43">
        <f t="shared" si="25"/>
        <v>7129</v>
      </c>
      <c r="F307" s="46">
        <f>F308+F309</f>
        <v>7129</v>
      </c>
      <c r="G307" s="46">
        <f>G308</f>
        <v>0</v>
      </c>
      <c r="H307" s="43">
        <f t="shared" si="30"/>
        <v>7411</v>
      </c>
      <c r="I307" s="46">
        <f>I308+I309</f>
        <v>7411</v>
      </c>
      <c r="J307" s="46">
        <f>J308</f>
        <v>0</v>
      </c>
    </row>
    <row r="308" spans="1:10" ht="173.45" customHeight="1">
      <c r="A308" s="20" t="s">
        <v>25</v>
      </c>
      <c r="B308" s="18" t="s">
        <v>79</v>
      </c>
      <c r="C308" s="18" t="s">
        <v>15</v>
      </c>
      <c r="D308" s="18" t="s">
        <v>33</v>
      </c>
      <c r="E308" s="43">
        <f t="shared" si="25"/>
        <v>7088</v>
      </c>
      <c r="F308" s="43">
        <v>7088</v>
      </c>
      <c r="G308" s="43"/>
      <c r="H308" s="43">
        <f t="shared" si="30"/>
        <v>7370</v>
      </c>
      <c r="I308" s="46">
        <v>7370</v>
      </c>
      <c r="J308" s="43"/>
    </row>
    <row r="309" spans="1:10" ht="67.5" customHeight="1">
      <c r="A309" s="27" t="s">
        <v>23</v>
      </c>
      <c r="B309" s="18" t="s">
        <v>79</v>
      </c>
      <c r="C309" s="18" t="s">
        <v>16</v>
      </c>
      <c r="D309" s="18" t="s">
        <v>33</v>
      </c>
      <c r="E309" s="43">
        <f>F309+G309</f>
        <v>41</v>
      </c>
      <c r="F309" s="43">
        <v>41</v>
      </c>
      <c r="G309" s="43"/>
      <c r="H309" s="43">
        <f>I309+J309</f>
        <v>41</v>
      </c>
      <c r="I309" s="46">
        <v>41</v>
      </c>
      <c r="J309" s="43"/>
    </row>
    <row r="310" spans="1:10" ht="186" customHeight="1">
      <c r="A310" s="25" t="s">
        <v>80</v>
      </c>
      <c r="B310" s="14" t="s">
        <v>81</v>
      </c>
      <c r="C310" s="14"/>
      <c r="D310" s="14"/>
      <c r="E310" s="44">
        <f t="shared" ref="E310:E317" si="31">F310+G310</f>
        <v>63283</v>
      </c>
      <c r="F310" s="45">
        <f>F311</f>
        <v>63283</v>
      </c>
      <c r="G310" s="44">
        <f>G311</f>
        <v>0</v>
      </c>
      <c r="H310" s="44">
        <f t="shared" ref="H310:H313" si="32">I310+J310</f>
        <v>65103</v>
      </c>
      <c r="I310" s="45">
        <f>I311</f>
        <v>65103</v>
      </c>
      <c r="J310" s="44">
        <f>J311</f>
        <v>0</v>
      </c>
    </row>
    <row r="311" spans="1:10" ht="82.5" customHeight="1">
      <c r="A311" s="23" t="s">
        <v>62</v>
      </c>
      <c r="B311" s="18" t="s">
        <v>82</v>
      </c>
      <c r="C311" s="18"/>
      <c r="D311" s="18"/>
      <c r="E311" s="43">
        <f t="shared" si="31"/>
        <v>63283</v>
      </c>
      <c r="F311" s="46">
        <f>F312+F313+F314</f>
        <v>63283</v>
      </c>
      <c r="G311" s="46">
        <f>G312+G313+G314</f>
        <v>0</v>
      </c>
      <c r="H311" s="43">
        <f t="shared" si="32"/>
        <v>65103</v>
      </c>
      <c r="I311" s="46">
        <f>I312+I313+I314</f>
        <v>65103</v>
      </c>
      <c r="J311" s="46">
        <f>J312+J313+J314</f>
        <v>0</v>
      </c>
    </row>
    <row r="312" spans="1:10" ht="183" customHeight="1">
      <c r="A312" s="20" t="s">
        <v>25</v>
      </c>
      <c r="B312" s="18" t="s">
        <v>82</v>
      </c>
      <c r="C312" s="18" t="s">
        <v>15</v>
      </c>
      <c r="D312" s="18" t="s">
        <v>33</v>
      </c>
      <c r="E312" s="43">
        <f t="shared" si="31"/>
        <v>61895</v>
      </c>
      <c r="F312" s="43">
        <v>61895</v>
      </c>
      <c r="G312" s="43"/>
      <c r="H312" s="43">
        <f t="shared" si="32"/>
        <v>63715</v>
      </c>
      <c r="I312" s="46">
        <v>63715</v>
      </c>
      <c r="J312" s="43"/>
    </row>
    <row r="313" spans="1:10" ht="69.75" customHeight="1">
      <c r="A313" s="18" t="s">
        <v>23</v>
      </c>
      <c r="B313" s="18" t="s">
        <v>82</v>
      </c>
      <c r="C313" s="18" t="s">
        <v>16</v>
      </c>
      <c r="D313" s="18" t="s">
        <v>33</v>
      </c>
      <c r="E313" s="43">
        <f t="shared" si="31"/>
        <v>1379</v>
      </c>
      <c r="F313" s="43">
        <v>1379</v>
      </c>
      <c r="G313" s="52"/>
      <c r="H313" s="43">
        <f t="shared" si="32"/>
        <v>1379</v>
      </c>
      <c r="I313" s="46">
        <v>1379</v>
      </c>
      <c r="J313" s="52"/>
    </row>
    <row r="314" spans="1:10" ht="53.25" customHeight="1">
      <c r="A314" s="18" t="s">
        <v>22</v>
      </c>
      <c r="B314" s="18" t="s">
        <v>82</v>
      </c>
      <c r="C314" s="18" t="s">
        <v>18</v>
      </c>
      <c r="D314" s="18" t="s">
        <v>33</v>
      </c>
      <c r="E314" s="43">
        <f>F314+G314</f>
        <v>9</v>
      </c>
      <c r="F314" s="43">
        <v>9</v>
      </c>
      <c r="G314" s="52"/>
      <c r="H314" s="43">
        <f>I314+J314</f>
        <v>9</v>
      </c>
      <c r="I314" s="46">
        <v>9</v>
      </c>
      <c r="J314" s="52"/>
    </row>
    <row r="315" spans="1:10" ht="119.25" customHeight="1">
      <c r="A315" s="13" t="s">
        <v>768</v>
      </c>
      <c r="B315" s="14" t="s">
        <v>350</v>
      </c>
      <c r="C315" s="14"/>
      <c r="D315" s="14"/>
      <c r="E315" s="44">
        <f t="shared" si="31"/>
        <v>67143.100000000006</v>
      </c>
      <c r="F315" s="45">
        <f>F316</f>
        <v>7186</v>
      </c>
      <c r="G315" s="45">
        <f>G316</f>
        <v>59957.1</v>
      </c>
      <c r="H315" s="44">
        <f t="shared" ref="H315" si="33">I315+J315</f>
        <v>52098.9</v>
      </c>
      <c r="I315" s="45">
        <f>I316</f>
        <v>7186</v>
      </c>
      <c r="J315" s="45">
        <f>J316</f>
        <v>44912.9</v>
      </c>
    </row>
    <row r="316" spans="1:10" ht="115.5" customHeight="1">
      <c r="A316" s="13" t="s">
        <v>907</v>
      </c>
      <c r="B316" s="14" t="s">
        <v>351</v>
      </c>
      <c r="C316" s="18"/>
      <c r="D316" s="18"/>
      <c r="E316" s="44">
        <f t="shared" si="31"/>
        <v>67143.100000000006</v>
      </c>
      <c r="F316" s="45">
        <f>F317+F320+F323</f>
        <v>7186</v>
      </c>
      <c r="G316" s="45">
        <f>G317+G320+G323</f>
        <v>59957.1</v>
      </c>
      <c r="H316" s="44">
        <f t="shared" ref="H316:H317" si="34">I316+J316</f>
        <v>52098.9</v>
      </c>
      <c r="I316" s="45">
        <f>I317+I320+I323</f>
        <v>7186</v>
      </c>
      <c r="J316" s="45">
        <f>J317+J320+J323</f>
        <v>44912.9</v>
      </c>
    </row>
    <row r="317" spans="1:10" ht="259.14999999999998" customHeight="1">
      <c r="A317" s="13" t="s">
        <v>352</v>
      </c>
      <c r="B317" s="14" t="s">
        <v>353</v>
      </c>
      <c r="C317" s="18"/>
      <c r="D317" s="18"/>
      <c r="E317" s="44">
        <f t="shared" si="31"/>
        <v>36631</v>
      </c>
      <c r="F317" s="45">
        <f>F319</f>
        <v>0</v>
      </c>
      <c r="G317" s="44">
        <f>G319</f>
        <v>36631</v>
      </c>
      <c r="H317" s="44">
        <f t="shared" si="34"/>
        <v>21718</v>
      </c>
      <c r="I317" s="45">
        <f>I319</f>
        <v>0</v>
      </c>
      <c r="J317" s="44">
        <f>J319</f>
        <v>21718</v>
      </c>
    </row>
    <row r="318" spans="1:10" ht="135" customHeight="1">
      <c r="A318" s="20" t="s">
        <v>354</v>
      </c>
      <c r="B318" s="18" t="s">
        <v>885</v>
      </c>
      <c r="C318" s="18"/>
      <c r="D318" s="18"/>
      <c r="E318" s="43">
        <f>F318+G318</f>
        <v>36631</v>
      </c>
      <c r="F318" s="46">
        <f>F319</f>
        <v>0</v>
      </c>
      <c r="G318" s="43">
        <f>G319</f>
        <v>36631</v>
      </c>
      <c r="H318" s="43">
        <f>I318+J318</f>
        <v>21718</v>
      </c>
      <c r="I318" s="46">
        <f>I319</f>
        <v>0</v>
      </c>
      <c r="J318" s="43">
        <f>J319</f>
        <v>21718</v>
      </c>
    </row>
    <row r="319" spans="1:10" ht="79.900000000000006" customHeight="1">
      <c r="A319" s="18" t="s">
        <v>24</v>
      </c>
      <c r="B319" s="18" t="s">
        <v>885</v>
      </c>
      <c r="C319" s="18" t="s">
        <v>20</v>
      </c>
      <c r="D319" s="18" t="s">
        <v>8</v>
      </c>
      <c r="E319" s="43">
        <f>F319+G319</f>
        <v>36631</v>
      </c>
      <c r="F319" s="46"/>
      <c r="G319" s="43">
        <v>36631</v>
      </c>
      <c r="H319" s="43">
        <f>I319+J319</f>
        <v>21718</v>
      </c>
      <c r="I319" s="46"/>
      <c r="J319" s="43">
        <v>21718</v>
      </c>
    </row>
    <row r="320" spans="1:10" ht="137.25" customHeight="1">
      <c r="A320" s="13" t="s">
        <v>355</v>
      </c>
      <c r="B320" s="14" t="s">
        <v>356</v>
      </c>
      <c r="C320" s="18"/>
      <c r="D320" s="18"/>
      <c r="E320" s="44">
        <f>F320+G320</f>
        <v>25309.5</v>
      </c>
      <c r="F320" s="45">
        <f>F321</f>
        <v>7186</v>
      </c>
      <c r="G320" s="44">
        <f>G321</f>
        <v>18123.5</v>
      </c>
      <c r="H320" s="44">
        <f>I320+J320</f>
        <v>25837.4</v>
      </c>
      <c r="I320" s="45">
        <f>I321</f>
        <v>7186</v>
      </c>
      <c r="J320" s="44">
        <f>J321</f>
        <v>18651.400000000001</v>
      </c>
    </row>
    <row r="321" spans="1:244" ht="57" customHeight="1">
      <c r="A321" s="28" t="s">
        <v>759</v>
      </c>
      <c r="B321" s="18" t="s">
        <v>725</v>
      </c>
      <c r="C321" s="18"/>
      <c r="D321" s="18"/>
      <c r="E321" s="43">
        <f t="shared" ref="E321:E344" si="35">F321+G321</f>
        <v>25309.5</v>
      </c>
      <c r="F321" s="46">
        <f>F322</f>
        <v>7186</v>
      </c>
      <c r="G321" s="43">
        <f>G322</f>
        <v>18123.5</v>
      </c>
      <c r="H321" s="43">
        <f t="shared" ref="H321:H343" si="36">I321+J321</f>
        <v>25837.4</v>
      </c>
      <c r="I321" s="46">
        <f>I322</f>
        <v>7186</v>
      </c>
      <c r="J321" s="43">
        <f>J322</f>
        <v>18651.400000000001</v>
      </c>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c r="BC321" s="29"/>
      <c r="BD321" s="29"/>
      <c r="BE321" s="29"/>
      <c r="BF321" s="29"/>
      <c r="BG321" s="29"/>
      <c r="BH321" s="29"/>
      <c r="BI321" s="29"/>
      <c r="BJ321" s="29"/>
      <c r="BK321" s="29"/>
      <c r="BL321" s="29"/>
      <c r="BM321" s="29"/>
      <c r="BN321" s="29"/>
      <c r="BO321" s="29"/>
      <c r="BP321" s="29"/>
      <c r="BQ321" s="29"/>
      <c r="BR321" s="29"/>
      <c r="BS321" s="29"/>
      <c r="BT321" s="29"/>
      <c r="BU321" s="29"/>
      <c r="BV321" s="29"/>
      <c r="BW321" s="29"/>
      <c r="BX321" s="29"/>
      <c r="BY321" s="29"/>
      <c r="BZ321" s="29"/>
      <c r="CA321" s="29"/>
      <c r="CB321" s="29"/>
      <c r="CC321" s="29"/>
      <c r="CD321" s="29"/>
      <c r="CE321" s="29"/>
      <c r="CF321" s="29"/>
      <c r="CG321" s="29"/>
      <c r="CH321" s="29"/>
      <c r="CI321" s="29"/>
      <c r="CJ321" s="29"/>
      <c r="CK321" s="29"/>
      <c r="CL321" s="29"/>
      <c r="CM321" s="29"/>
      <c r="CN321" s="29"/>
      <c r="CO321" s="29"/>
      <c r="CP321" s="29"/>
      <c r="CQ321" s="29"/>
      <c r="CR321" s="29"/>
      <c r="CS321" s="29"/>
      <c r="CT321" s="29"/>
      <c r="CU321" s="29"/>
      <c r="CV321" s="29"/>
      <c r="CW321" s="29"/>
      <c r="CX321" s="29"/>
      <c r="CY321" s="29"/>
      <c r="CZ321" s="29"/>
      <c r="DA321" s="29"/>
      <c r="DB321" s="29"/>
      <c r="DC321" s="29"/>
      <c r="DD321" s="29"/>
      <c r="DE321" s="29"/>
      <c r="DF321" s="29"/>
      <c r="DG321" s="29"/>
      <c r="DH321" s="29"/>
      <c r="DI321" s="29"/>
      <c r="DJ321" s="29"/>
      <c r="DK321" s="29"/>
      <c r="DL321" s="29"/>
      <c r="DM321" s="29"/>
      <c r="DN321" s="29"/>
      <c r="DO321" s="29"/>
      <c r="DP321" s="29"/>
      <c r="DQ321" s="29"/>
      <c r="DR321" s="29"/>
      <c r="DS321" s="29"/>
      <c r="DT321" s="29"/>
      <c r="DU321" s="29"/>
      <c r="DV321" s="29"/>
      <c r="DW321" s="29"/>
      <c r="DX321" s="29"/>
      <c r="DY321" s="29"/>
      <c r="DZ321" s="29"/>
      <c r="EA321" s="29"/>
      <c r="EB321" s="29"/>
      <c r="EC321" s="29"/>
      <c r="ED321" s="29"/>
      <c r="EE321" s="29"/>
      <c r="EF321" s="29"/>
      <c r="EG321" s="29"/>
      <c r="EH321" s="29"/>
      <c r="EI321" s="29"/>
      <c r="EJ321" s="29"/>
      <c r="EK321" s="29"/>
      <c r="EL321" s="29"/>
      <c r="EM321" s="29"/>
      <c r="EN321" s="29"/>
      <c r="EO321" s="29"/>
      <c r="EP321" s="29"/>
      <c r="EQ321" s="29"/>
      <c r="ER321" s="29"/>
      <c r="ES321" s="29"/>
      <c r="ET321" s="29"/>
      <c r="EU321" s="29"/>
      <c r="EV321" s="29"/>
      <c r="EW321" s="29"/>
      <c r="EX321" s="29"/>
      <c r="EY321" s="29"/>
      <c r="EZ321" s="29"/>
      <c r="FA321" s="29"/>
      <c r="FB321" s="29"/>
      <c r="FC321" s="29"/>
      <c r="FD321" s="29"/>
      <c r="FE321" s="29"/>
      <c r="FF321" s="29"/>
      <c r="FG321" s="29"/>
      <c r="FH321" s="29"/>
      <c r="FI321" s="29"/>
      <c r="FJ321" s="29"/>
      <c r="FK321" s="29"/>
      <c r="FL321" s="29"/>
      <c r="FM321" s="29"/>
      <c r="FN321" s="29"/>
      <c r="FO321" s="29"/>
      <c r="FP321" s="29"/>
      <c r="FQ321" s="29"/>
      <c r="FR321" s="29"/>
      <c r="FS321" s="29"/>
      <c r="FT321" s="29"/>
      <c r="FU321" s="29"/>
      <c r="FV321" s="29"/>
      <c r="FW321" s="29"/>
      <c r="FX321" s="29"/>
      <c r="FY321" s="29"/>
      <c r="FZ321" s="29"/>
      <c r="GA321" s="29"/>
      <c r="GB321" s="29"/>
      <c r="GC321" s="29"/>
      <c r="GD321" s="29"/>
      <c r="GE321" s="29"/>
      <c r="GF321" s="29"/>
      <c r="GG321" s="29"/>
      <c r="GH321" s="29"/>
      <c r="GI321" s="29"/>
      <c r="GJ321" s="29"/>
      <c r="GK321" s="29"/>
      <c r="GL321" s="29"/>
      <c r="GM321" s="29"/>
      <c r="GN321" s="29"/>
      <c r="GO321" s="29"/>
      <c r="GP321" s="29"/>
      <c r="GQ321" s="29"/>
      <c r="GR321" s="29"/>
      <c r="GS321" s="29"/>
      <c r="GT321" s="29"/>
      <c r="GU321" s="29"/>
      <c r="GV321" s="29"/>
      <c r="GW321" s="29"/>
      <c r="GX321" s="29"/>
      <c r="GY321" s="29"/>
      <c r="GZ321" s="29"/>
      <c r="HA321" s="29"/>
      <c r="HB321" s="29"/>
      <c r="HC321" s="29"/>
      <c r="HD321" s="29"/>
      <c r="HE321" s="29"/>
      <c r="HF321" s="29"/>
      <c r="HG321" s="29"/>
      <c r="HH321" s="29"/>
      <c r="HI321" s="29"/>
      <c r="HJ321" s="29"/>
      <c r="HK321" s="29"/>
      <c r="HL321" s="29"/>
      <c r="HM321" s="29"/>
      <c r="HN321" s="29"/>
      <c r="HO321" s="29"/>
      <c r="HP321" s="29"/>
      <c r="HQ321" s="29"/>
      <c r="HR321" s="29"/>
      <c r="HS321" s="29"/>
      <c r="HT321" s="29"/>
      <c r="HU321" s="29"/>
      <c r="HV321" s="29"/>
      <c r="HW321" s="29"/>
      <c r="HX321" s="29"/>
      <c r="HY321" s="29"/>
      <c r="HZ321" s="29"/>
      <c r="IA321" s="29"/>
      <c r="IB321" s="29"/>
      <c r="IC321" s="29"/>
      <c r="ID321" s="29"/>
      <c r="IE321" s="29"/>
      <c r="IF321" s="29"/>
      <c r="IG321" s="29"/>
      <c r="IH321" s="29"/>
      <c r="II321" s="29"/>
      <c r="IJ321" s="29"/>
    </row>
    <row r="322" spans="1:244" ht="50.45" customHeight="1">
      <c r="A322" s="19" t="s">
        <v>30</v>
      </c>
      <c r="B322" s="18" t="s">
        <v>725</v>
      </c>
      <c r="C322" s="18" t="s">
        <v>19</v>
      </c>
      <c r="D322" s="18" t="s">
        <v>11</v>
      </c>
      <c r="E322" s="43">
        <f t="shared" si="35"/>
        <v>25309.5</v>
      </c>
      <c r="F322" s="43">
        <v>7186</v>
      </c>
      <c r="G322" s="43">
        <v>18123.5</v>
      </c>
      <c r="H322" s="43">
        <f>I322+J322</f>
        <v>25837.4</v>
      </c>
      <c r="I322" s="43">
        <v>7186</v>
      </c>
      <c r="J322" s="43">
        <v>18651.400000000001</v>
      </c>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c r="CK322" s="10"/>
      <c r="CL322" s="10"/>
      <c r="CM322" s="10"/>
      <c r="CN322" s="10"/>
      <c r="CO322" s="10"/>
      <c r="CP322" s="10"/>
      <c r="CQ322" s="10"/>
      <c r="CR322" s="10"/>
      <c r="CS322" s="10"/>
      <c r="CT322" s="10"/>
      <c r="CU322" s="10"/>
      <c r="CV322" s="10"/>
      <c r="CW322" s="10"/>
      <c r="CX322" s="10"/>
      <c r="CY322" s="10"/>
      <c r="CZ322" s="10"/>
      <c r="DA322" s="10"/>
      <c r="DB322" s="10"/>
      <c r="DC322" s="10"/>
      <c r="DD322" s="10"/>
      <c r="DE322" s="10"/>
      <c r="DF322" s="10"/>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0"/>
      <c r="EH322" s="10"/>
      <c r="EI322" s="10"/>
      <c r="EJ322" s="10"/>
      <c r="EK322" s="10"/>
      <c r="EL322" s="10"/>
      <c r="EM322" s="10"/>
      <c r="EN322" s="10"/>
      <c r="EO322" s="10"/>
      <c r="EP322" s="10"/>
      <c r="EQ322" s="10"/>
      <c r="ER322" s="10"/>
      <c r="ES322" s="10"/>
      <c r="ET322" s="10"/>
      <c r="EU322" s="10"/>
      <c r="EV322" s="10"/>
      <c r="EW322" s="10"/>
      <c r="EX322" s="10"/>
      <c r="EY322" s="10"/>
      <c r="EZ322" s="10"/>
      <c r="FA322" s="10"/>
      <c r="FB322" s="10"/>
      <c r="FC322" s="10"/>
      <c r="FD322" s="10"/>
      <c r="FE322" s="10"/>
      <c r="FF322" s="10"/>
      <c r="FG322" s="10"/>
      <c r="FH322" s="10"/>
      <c r="FI322" s="10"/>
      <c r="FJ322" s="10"/>
      <c r="FK322" s="10"/>
      <c r="FL322" s="10"/>
      <c r="FM322" s="10"/>
      <c r="FN322" s="10"/>
      <c r="FO322" s="10"/>
      <c r="FP322" s="10"/>
      <c r="FQ322" s="10"/>
      <c r="FR322" s="10"/>
      <c r="FS322" s="10"/>
      <c r="FT322" s="10"/>
      <c r="FU322" s="10"/>
      <c r="FV322" s="10"/>
      <c r="FW322" s="10"/>
      <c r="FX322" s="10"/>
      <c r="FY322" s="10"/>
      <c r="FZ322" s="10"/>
      <c r="GA322" s="10"/>
      <c r="GB322" s="10"/>
      <c r="GC322" s="10"/>
      <c r="GD322" s="10"/>
      <c r="GE322" s="10"/>
      <c r="GF322" s="10"/>
      <c r="GG322" s="10"/>
      <c r="GH322" s="10"/>
      <c r="GI322" s="10"/>
      <c r="GJ322" s="10"/>
      <c r="GK322" s="10"/>
      <c r="GL322" s="10"/>
      <c r="GM322" s="10"/>
      <c r="GN322" s="10"/>
      <c r="GO322" s="10"/>
      <c r="GP322" s="10"/>
      <c r="GQ322" s="10"/>
      <c r="GR322" s="10"/>
      <c r="GS322" s="10"/>
      <c r="GT322" s="10"/>
      <c r="GU322" s="10"/>
      <c r="GV322" s="10"/>
      <c r="GW322" s="10"/>
      <c r="GX322" s="10"/>
      <c r="GY322" s="10"/>
      <c r="GZ322" s="10"/>
      <c r="HA322" s="10"/>
      <c r="HB322" s="10"/>
      <c r="HC322" s="10"/>
      <c r="HD322" s="10"/>
      <c r="HE322" s="10"/>
      <c r="HF322" s="10"/>
      <c r="HG322" s="10"/>
      <c r="HH322" s="10"/>
      <c r="HI322" s="10"/>
      <c r="HJ322" s="10"/>
      <c r="HK322" s="10"/>
      <c r="HL322" s="10"/>
      <c r="HM322" s="10"/>
      <c r="HN322" s="10"/>
      <c r="HO322" s="10"/>
      <c r="HP322" s="10"/>
      <c r="HQ322" s="10"/>
      <c r="HR322" s="10"/>
      <c r="HS322" s="10"/>
      <c r="HT322" s="10"/>
      <c r="HU322" s="10"/>
      <c r="HV322" s="10"/>
      <c r="HW322" s="10"/>
      <c r="HX322" s="10"/>
      <c r="HY322" s="10"/>
      <c r="HZ322" s="10"/>
      <c r="IA322" s="10"/>
      <c r="IB322" s="10"/>
      <c r="IC322" s="10"/>
      <c r="ID322" s="10"/>
      <c r="IE322" s="10"/>
      <c r="IF322" s="10"/>
      <c r="IG322" s="10"/>
      <c r="IH322" s="10"/>
      <c r="II322" s="10"/>
      <c r="IJ322" s="10"/>
    </row>
    <row r="323" spans="1:244" ht="276" customHeight="1">
      <c r="A323" s="21" t="s">
        <v>958</v>
      </c>
      <c r="B323" s="14" t="s">
        <v>961</v>
      </c>
      <c r="C323" s="18"/>
      <c r="D323" s="18"/>
      <c r="E323" s="44">
        <f t="shared" si="35"/>
        <v>5202.6000000000004</v>
      </c>
      <c r="F323" s="46">
        <f>F324+F326</f>
        <v>0</v>
      </c>
      <c r="G323" s="46">
        <f>G324+G326</f>
        <v>5202.6000000000004</v>
      </c>
      <c r="H323" s="44">
        <f t="shared" ref="H323:H327" si="37">I323+J323</f>
        <v>4543.5</v>
      </c>
      <c r="I323" s="46">
        <f>I324+I326</f>
        <v>0</v>
      </c>
      <c r="J323" s="46">
        <f>J324+J326</f>
        <v>4543.5</v>
      </c>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c r="CW323" s="10"/>
      <c r="CX323" s="10"/>
      <c r="CY323" s="10"/>
      <c r="CZ323" s="10"/>
      <c r="DA323" s="10"/>
      <c r="DB323" s="10"/>
      <c r="DC323" s="10"/>
      <c r="DD323" s="10"/>
      <c r="DE323" s="10"/>
      <c r="DF323" s="10"/>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0"/>
      <c r="EH323" s="10"/>
      <c r="EI323" s="10"/>
      <c r="EJ323" s="10"/>
      <c r="EK323" s="10"/>
      <c r="EL323" s="10"/>
      <c r="EM323" s="10"/>
      <c r="EN323" s="10"/>
      <c r="EO323" s="10"/>
      <c r="EP323" s="10"/>
      <c r="EQ323" s="10"/>
      <c r="ER323" s="10"/>
      <c r="ES323" s="10"/>
      <c r="ET323" s="10"/>
      <c r="EU323" s="10"/>
      <c r="EV323" s="10"/>
      <c r="EW323" s="10"/>
      <c r="EX323" s="10"/>
      <c r="EY323" s="10"/>
      <c r="EZ323" s="10"/>
      <c r="FA323" s="10"/>
      <c r="FB323" s="10"/>
      <c r="FC323" s="10"/>
      <c r="FD323" s="10"/>
      <c r="FE323" s="10"/>
      <c r="FF323" s="10"/>
      <c r="FG323" s="10"/>
      <c r="FH323" s="10"/>
      <c r="FI323" s="10"/>
      <c r="FJ323" s="10"/>
      <c r="FK323" s="10"/>
      <c r="FL323" s="10"/>
      <c r="FM323" s="10"/>
      <c r="FN323" s="10"/>
      <c r="FO323" s="10"/>
      <c r="FP323" s="10"/>
      <c r="FQ323" s="10"/>
      <c r="FR323" s="10"/>
      <c r="FS323" s="10"/>
      <c r="FT323" s="10"/>
      <c r="FU323" s="10"/>
      <c r="FV323" s="10"/>
      <c r="FW323" s="10"/>
      <c r="FX323" s="10"/>
      <c r="FY323" s="10"/>
      <c r="FZ323" s="10"/>
      <c r="GA323" s="10"/>
      <c r="GB323" s="10"/>
      <c r="GC323" s="10"/>
      <c r="GD323" s="10"/>
      <c r="GE323" s="10"/>
      <c r="GF323" s="10"/>
      <c r="GG323" s="10"/>
      <c r="GH323" s="10"/>
      <c r="GI323" s="10"/>
      <c r="GJ323" s="10"/>
      <c r="GK323" s="10"/>
      <c r="GL323" s="10"/>
      <c r="GM323" s="10"/>
      <c r="GN323" s="10"/>
      <c r="GO323" s="10"/>
      <c r="GP323" s="10"/>
      <c r="GQ323" s="10"/>
      <c r="GR323" s="10"/>
      <c r="GS323" s="10"/>
      <c r="GT323" s="10"/>
      <c r="GU323" s="10"/>
      <c r="GV323" s="10"/>
      <c r="GW323" s="10"/>
      <c r="GX323" s="10"/>
      <c r="GY323" s="10"/>
      <c r="GZ323" s="10"/>
      <c r="HA323" s="10"/>
      <c r="HB323" s="10"/>
      <c r="HC323" s="10"/>
      <c r="HD323" s="10"/>
      <c r="HE323" s="10"/>
      <c r="HF323" s="10"/>
      <c r="HG323" s="10"/>
      <c r="HH323" s="10"/>
      <c r="HI323" s="10"/>
      <c r="HJ323" s="10"/>
      <c r="HK323" s="10"/>
      <c r="HL323" s="10"/>
      <c r="HM323" s="10"/>
      <c r="HN323" s="10"/>
      <c r="HO323" s="10"/>
      <c r="HP323" s="10"/>
      <c r="HQ323" s="10"/>
      <c r="HR323" s="10"/>
      <c r="HS323" s="10"/>
      <c r="HT323" s="10"/>
      <c r="HU323" s="10"/>
      <c r="HV323" s="10"/>
      <c r="HW323" s="10"/>
      <c r="HX323" s="10"/>
      <c r="HY323" s="10"/>
      <c r="HZ323" s="10"/>
      <c r="IA323" s="10"/>
      <c r="IB323" s="10"/>
      <c r="IC323" s="10"/>
      <c r="ID323" s="10"/>
      <c r="IE323" s="10"/>
      <c r="IF323" s="10"/>
      <c r="IG323" s="10"/>
      <c r="IH323" s="10"/>
      <c r="II323" s="10"/>
      <c r="IJ323" s="10"/>
    </row>
    <row r="324" spans="1:244" ht="137.25" customHeight="1">
      <c r="A324" s="19" t="s">
        <v>959</v>
      </c>
      <c r="B324" s="18" t="s">
        <v>962</v>
      </c>
      <c r="C324" s="18"/>
      <c r="D324" s="18"/>
      <c r="E324" s="43">
        <f t="shared" si="35"/>
        <v>1734.2</v>
      </c>
      <c r="F324" s="46">
        <f>F325</f>
        <v>0</v>
      </c>
      <c r="G324" s="46">
        <f>G325</f>
        <v>1734.2</v>
      </c>
      <c r="H324" s="43">
        <f t="shared" si="37"/>
        <v>1817.4</v>
      </c>
      <c r="I324" s="46">
        <f>I325</f>
        <v>0</v>
      </c>
      <c r="J324" s="46">
        <f>J325</f>
        <v>1817.4</v>
      </c>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c r="CO324" s="10"/>
      <c r="CP324" s="10"/>
      <c r="CQ324" s="10"/>
      <c r="CR324" s="10"/>
      <c r="CS324" s="10"/>
      <c r="CT324" s="10"/>
      <c r="CU324" s="10"/>
      <c r="CV324" s="10"/>
      <c r="CW324" s="10"/>
      <c r="CX324" s="10"/>
      <c r="CY324" s="10"/>
      <c r="CZ324" s="10"/>
      <c r="DA324" s="10"/>
      <c r="DB324" s="10"/>
      <c r="DC324" s="10"/>
      <c r="DD324" s="10"/>
      <c r="DE324" s="10"/>
      <c r="DF324" s="10"/>
      <c r="DG324" s="10"/>
      <c r="DH324" s="10"/>
      <c r="DI324" s="10"/>
      <c r="DJ324" s="10"/>
      <c r="DK324" s="10"/>
      <c r="DL324" s="10"/>
      <c r="DM324" s="10"/>
      <c r="DN324" s="10"/>
      <c r="DO324" s="10"/>
      <c r="DP324" s="10"/>
      <c r="DQ324" s="10"/>
      <c r="DR324" s="10"/>
      <c r="DS324" s="10"/>
      <c r="DT324" s="10"/>
      <c r="DU324" s="10"/>
      <c r="DV324" s="10"/>
      <c r="DW324" s="10"/>
      <c r="DX324" s="10"/>
      <c r="DY324" s="10"/>
      <c r="DZ324" s="10"/>
      <c r="EA324" s="10"/>
      <c r="EB324" s="10"/>
      <c r="EC324" s="10"/>
      <c r="ED324" s="10"/>
      <c r="EE324" s="10"/>
      <c r="EF324" s="10"/>
      <c r="EG324" s="10"/>
      <c r="EH324" s="10"/>
      <c r="EI324" s="10"/>
      <c r="EJ324" s="10"/>
      <c r="EK324" s="10"/>
      <c r="EL324" s="10"/>
      <c r="EM324" s="10"/>
      <c r="EN324" s="10"/>
      <c r="EO324" s="10"/>
      <c r="EP324" s="10"/>
      <c r="EQ324" s="10"/>
      <c r="ER324" s="10"/>
      <c r="ES324" s="10"/>
      <c r="ET324" s="10"/>
      <c r="EU324" s="10"/>
      <c r="EV324" s="10"/>
      <c r="EW324" s="10"/>
      <c r="EX324" s="10"/>
      <c r="EY324" s="10"/>
      <c r="EZ324" s="10"/>
      <c r="FA324" s="10"/>
      <c r="FB324" s="10"/>
      <c r="FC324" s="10"/>
      <c r="FD324" s="10"/>
      <c r="FE324" s="10"/>
      <c r="FF324" s="10"/>
      <c r="FG324" s="10"/>
      <c r="FH324" s="10"/>
      <c r="FI324" s="10"/>
      <c r="FJ324" s="10"/>
      <c r="FK324" s="10"/>
      <c r="FL324" s="10"/>
      <c r="FM324" s="10"/>
      <c r="FN324" s="10"/>
      <c r="FO324" s="10"/>
      <c r="FP324" s="10"/>
      <c r="FQ324" s="10"/>
      <c r="FR324" s="10"/>
      <c r="FS324" s="10"/>
      <c r="FT324" s="10"/>
      <c r="FU324" s="10"/>
      <c r="FV324" s="10"/>
      <c r="FW324" s="10"/>
      <c r="FX324" s="10"/>
      <c r="FY324" s="10"/>
      <c r="FZ324" s="10"/>
      <c r="GA324" s="10"/>
      <c r="GB324" s="10"/>
      <c r="GC324" s="10"/>
      <c r="GD324" s="10"/>
      <c r="GE324" s="10"/>
      <c r="GF324" s="10"/>
      <c r="GG324" s="10"/>
      <c r="GH324" s="10"/>
      <c r="GI324" s="10"/>
      <c r="GJ324" s="10"/>
      <c r="GK324" s="10"/>
      <c r="GL324" s="10"/>
      <c r="GM324" s="10"/>
      <c r="GN324" s="10"/>
      <c r="GO324" s="10"/>
      <c r="GP324" s="10"/>
      <c r="GQ324" s="10"/>
      <c r="GR324" s="10"/>
      <c r="GS324" s="10"/>
      <c r="GT324" s="10"/>
      <c r="GU324" s="10"/>
      <c r="GV324" s="10"/>
      <c r="GW324" s="10"/>
      <c r="GX324" s="10"/>
      <c r="GY324" s="10"/>
      <c r="GZ324" s="10"/>
      <c r="HA324" s="10"/>
      <c r="HB324" s="10"/>
      <c r="HC324" s="10"/>
      <c r="HD324" s="10"/>
      <c r="HE324" s="10"/>
      <c r="HF324" s="10"/>
      <c r="HG324" s="10"/>
      <c r="HH324" s="10"/>
      <c r="HI324" s="10"/>
      <c r="HJ324" s="10"/>
      <c r="HK324" s="10"/>
      <c r="HL324" s="10"/>
      <c r="HM324" s="10"/>
      <c r="HN324" s="10"/>
      <c r="HO324" s="10"/>
      <c r="HP324" s="10"/>
      <c r="HQ324" s="10"/>
      <c r="HR324" s="10"/>
      <c r="HS324" s="10"/>
      <c r="HT324" s="10"/>
      <c r="HU324" s="10"/>
      <c r="HV324" s="10"/>
      <c r="HW324" s="10"/>
      <c r="HX324" s="10"/>
      <c r="HY324" s="10"/>
      <c r="HZ324" s="10"/>
      <c r="IA324" s="10"/>
      <c r="IB324" s="10"/>
      <c r="IC324" s="10"/>
      <c r="ID324" s="10"/>
      <c r="IE324" s="10"/>
      <c r="IF324" s="10"/>
      <c r="IG324" s="10"/>
      <c r="IH324" s="10"/>
      <c r="II324" s="10"/>
      <c r="IJ324" s="10"/>
    </row>
    <row r="325" spans="1:244" ht="43.5" customHeight="1">
      <c r="A325" s="19" t="s">
        <v>30</v>
      </c>
      <c r="B325" s="18" t="s">
        <v>962</v>
      </c>
      <c r="C325" s="18" t="s">
        <v>19</v>
      </c>
      <c r="D325" s="18" t="s">
        <v>11</v>
      </c>
      <c r="E325" s="43">
        <f t="shared" si="35"/>
        <v>1734.2</v>
      </c>
      <c r="F325" s="43"/>
      <c r="G325" s="43">
        <v>1734.2</v>
      </c>
      <c r="H325" s="43">
        <f t="shared" si="37"/>
        <v>1817.4</v>
      </c>
      <c r="I325" s="43"/>
      <c r="J325" s="43">
        <v>1817.4</v>
      </c>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c r="CK325" s="10"/>
      <c r="CL325" s="10"/>
      <c r="CM325" s="10"/>
      <c r="CN325" s="10"/>
      <c r="CO325" s="10"/>
      <c r="CP325" s="10"/>
      <c r="CQ325" s="10"/>
      <c r="CR325" s="10"/>
      <c r="CS325" s="10"/>
      <c r="CT325" s="10"/>
      <c r="CU325" s="10"/>
      <c r="CV325" s="10"/>
      <c r="CW325" s="10"/>
      <c r="CX325" s="10"/>
      <c r="CY325" s="10"/>
      <c r="CZ325" s="10"/>
      <c r="DA325" s="10"/>
      <c r="DB325" s="10"/>
      <c r="DC325" s="10"/>
      <c r="DD325" s="10"/>
      <c r="DE325" s="10"/>
      <c r="DF325" s="10"/>
      <c r="DG325" s="10"/>
      <c r="DH325" s="10"/>
      <c r="DI325" s="10"/>
      <c r="DJ325" s="10"/>
      <c r="DK325" s="10"/>
      <c r="DL325" s="10"/>
      <c r="DM325" s="10"/>
      <c r="DN325" s="10"/>
      <c r="DO325" s="10"/>
      <c r="DP325" s="10"/>
      <c r="DQ325" s="10"/>
      <c r="DR325" s="10"/>
      <c r="DS325" s="10"/>
      <c r="DT325" s="10"/>
      <c r="DU325" s="10"/>
      <c r="DV325" s="10"/>
      <c r="DW325" s="10"/>
      <c r="DX325" s="10"/>
      <c r="DY325" s="10"/>
      <c r="DZ325" s="10"/>
      <c r="EA325" s="10"/>
      <c r="EB325" s="10"/>
      <c r="EC325" s="10"/>
      <c r="ED325" s="10"/>
      <c r="EE325" s="10"/>
      <c r="EF325" s="10"/>
      <c r="EG325" s="10"/>
      <c r="EH325" s="10"/>
      <c r="EI325" s="10"/>
      <c r="EJ325" s="10"/>
      <c r="EK325" s="10"/>
      <c r="EL325" s="10"/>
      <c r="EM325" s="10"/>
      <c r="EN325" s="10"/>
      <c r="EO325" s="10"/>
      <c r="EP325" s="10"/>
      <c r="EQ325" s="10"/>
      <c r="ER325" s="10"/>
      <c r="ES325" s="10"/>
      <c r="ET325" s="10"/>
      <c r="EU325" s="10"/>
      <c r="EV325" s="10"/>
      <c r="EW325" s="10"/>
      <c r="EX325" s="10"/>
      <c r="EY325" s="10"/>
      <c r="EZ325" s="10"/>
      <c r="FA325" s="10"/>
      <c r="FB325" s="10"/>
      <c r="FC325" s="10"/>
      <c r="FD325" s="10"/>
      <c r="FE325" s="10"/>
      <c r="FF325" s="10"/>
      <c r="FG325" s="10"/>
      <c r="FH325" s="10"/>
      <c r="FI325" s="10"/>
      <c r="FJ325" s="10"/>
      <c r="FK325" s="10"/>
      <c r="FL325" s="10"/>
      <c r="FM325" s="10"/>
      <c r="FN325" s="10"/>
      <c r="FO325" s="10"/>
      <c r="FP325" s="10"/>
      <c r="FQ325" s="10"/>
      <c r="FR325" s="10"/>
      <c r="FS325" s="10"/>
      <c r="FT325" s="10"/>
      <c r="FU325" s="10"/>
      <c r="FV325" s="10"/>
      <c r="FW325" s="10"/>
      <c r="FX325" s="10"/>
      <c r="FY325" s="10"/>
      <c r="FZ325" s="10"/>
      <c r="GA325" s="10"/>
      <c r="GB325" s="10"/>
      <c r="GC325" s="10"/>
      <c r="GD325" s="10"/>
      <c r="GE325" s="10"/>
      <c r="GF325" s="10"/>
      <c r="GG325" s="10"/>
      <c r="GH325" s="10"/>
      <c r="GI325" s="10"/>
      <c r="GJ325" s="10"/>
      <c r="GK325" s="10"/>
      <c r="GL325" s="10"/>
      <c r="GM325" s="10"/>
      <c r="GN325" s="10"/>
      <c r="GO325" s="10"/>
      <c r="GP325" s="10"/>
      <c r="GQ325" s="10"/>
      <c r="GR325" s="10"/>
      <c r="GS325" s="10"/>
      <c r="GT325" s="10"/>
      <c r="GU325" s="10"/>
      <c r="GV325" s="10"/>
      <c r="GW325" s="10"/>
      <c r="GX325" s="10"/>
      <c r="GY325" s="10"/>
      <c r="GZ325" s="10"/>
      <c r="HA325" s="10"/>
      <c r="HB325" s="10"/>
      <c r="HC325" s="10"/>
      <c r="HD325" s="10"/>
      <c r="HE325" s="10"/>
      <c r="HF325" s="10"/>
      <c r="HG325" s="10"/>
      <c r="HH325" s="10"/>
      <c r="HI325" s="10"/>
      <c r="HJ325" s="10"/>
      <c r="HK325" s="10"/>
      <c r="HL325" s="10"/>
      <c r="HM325" s="10"/>
      <c r="HN325" s="10"/>
      <c r="HO325" s="10"/>
      <c r="HP325" s="10"/>
      <c r="HQ325" s="10"/>
      <c r="HR325" s="10"/>
      <c r="HS325" s="10"/>
      <c r="HT325" s="10"/>
      <c r="HU325" s="10"/>
      <c r="HV325" s="10"/>
      <c r="HW325" s="10"/>
      <c r="HX325" s="10"/>
      <c r="HY325" s="10"/>
      <c r="HZ325" s="10"/>
      <c r="IA325" s="10"/>
      <c r="IB325" s="10"/>
      <c r="IC325" s="10"/>
      <c r="ID325" s="10"/>
      <c r="IE325" s="10"/>
      <c r="IF325" s="10"/>
      <c r="IG325" s="10"/>
      <c r="IH325" s="10"/>
      <c r="II325" s="10"/>
      <c r="IJ325" s="10"/>
    </row>
    <row r="326" spans="1:244" ht="163.5" customHeight="1">
      <c r="A326" s="19" t="s">
        <v>960</v>
      </c>
      <c r="B326" s="18" t="s">
        <v>963</v>
      </c>
      <c r="C326" s="18"/>
      <c r="D326" s="18"/>
      <c r="E326" s="43">
        <f t="shared" si="35"/>
        <v>3468.4</v>
      </c>
      <c r="F326" s="46">
        <f>F327</f>
        <v>0</v>
      </c>
      <c r="G326" s="46">
        <f>G327</f>
        <v>3468.4</v>
      </c>
      <c r="H326" s="43">
        <f t="shared" si="37"/>
        <v>2726.1</v>
      </c>
      <c r="I326" s="46">
        <f>I327</f>
        <v>0</v>
      </c>
      <c r="J326" s="46">
        <f>J327</f>
        <v>2726.1</v>
      </c>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c r="CK326" s="10"/>
      <c r="CL326" s="10"/>
      <c r="CM326" s="10"/>
      <c r="CN326" s="10"/>
      <c r="CO326" s="10"/>
      <c r="CP326" s="10"/>
      <c r="CQ326" s="10"/>
      <c r="CR326" s="10"/>
      <c r="CS326" s="10"/>
      <c r="CT326" s="10"/>
      <c r="CU326" s="10"/>
      <c r="CV326" s="10"/>
      <c r="CW326" s="10"/>
      <c r="CX326" s="10"/>
      <c r="CY326" s="10"/>
      <c r="CZ326" s="10"/>
      <c r="DA326" s="10"/>
      <c r="DB326" s="10"/>
      <c r="DC326" s="10"/>
      <c r="DD326" s="10"/>
      <c r="DE326" s="10"/>
      <c r="DF326" s="10"/>
      <c r="DG326" s="10"/>
      <c r="DH326" s="10"/>
      <c r="DI326" s="10"/>
      <c r="DJ326" s="10"/>
      <c r="DK326" s="10"/>
      <c r="DL326" s="10"/>
      <c r="DM326" s="10"/>
      <c r="DN326" s="10"/>
      <c r="DO326" s="10"/>
      <c r="DP326" s="10"/>
      <c r="DQ326" s="10"/>
      <c r="DR326" s="10"/>
      <c r="DS326" s="10"/>
      <c r="DT326" s="10"/>
      <c r="DU326" s="10"/>
      <c r="DV326" s="10"/>
      <c r="DW326" s="10"/>
      <c r="DX326" s="10"/>
      <c r="DY326" s="10"/>
      <c r="DZ326" s="10"/>
      <c r="EA326" s="10"/>
      <c r="EB326" s="10"/>
      <c r="EC326" s="10"/>
      <c r="ED326" s="10"/>
      <c r="EE326" s="10"/>
      <c r="EF326" s="10"/>
      <c r="EG326" s="10"/>
      <c r="EH326" s="10"/>
      <c r="EI326" s="10"/>
      <c r="EJ326" s="10"/>
      <c r="EK326" s="10"/>
      <c r="EL326" s="10"/>
      <c r="EM326" s="10"/>
      <c r="EN326" s="10"/>
      <c r="EO326" s="10"/>
      <c r="EP326" s="10"/>
      <c r="EQ326" s="10"/>
      <c r="ER326" s="10"/>
      <c r="ES326" s="10"/>
      <c r="ET326" s="10"/>
      <c r="EU326" s="10"/>
      <c r="EV326" s="10"/>
      <c r="EW326" s="10"/>
      <c r="EX326" s="10"/>
      <c r="EY326" s="10"/>
      <c r="EZ326" s="10"/>
      <c r="FA326" s="10"/>
      <c r="FB326" s="10"/>
      <c r="FC326" s="10"/>
      <c r="FD326" s="10"/>
      <c r="FE326" s="10"/>
      <c r="FF326" s="10"/>
      <c r="FG326" s="10"/>
      <c r="FH326" s="10"/>
      <c r="FI326" s="10"/>
      <c r="FJ326" s="10"/>
      <c r="FK326" s="10"/>
      <c r="FL326" s="10"/>
      <c r="FM326" s="10"/>
      <c r="FN326" s="10"/>
      <c r="FO326" s="10"/>
      <c r="FP326" s="10"/>
      <c r="FQ326" s="10"/>
      <c r="FR326" s="10"/>
      <c r="FS326" s="10"/>
      <c r="FT326" s="10"/>
      <c r="FU326" s="10"/>
      <c r="FV326" s="10"/>
      <c r="FW326" s="10"/>
      <c r="FX326" s="10"/>
      <c r="FY326" s="10"/>
      <c r="FZ326" s="10"/>
      <c r="GA326" s="10"/>
      <c r="GB326" s="10"/>
      <c r="GC326" s="10"/>
      <c r="GD326" s="10"/>
      <c r="GE326" s="10"/>
      <c r="GF326" s="10"/>
      <c r="GG326" s="10"/>
      <c r="GH326" s="10"/>
      <c r="GI326" s="10"/>
      <c r="GJ326" s="10"/>
      <c r="GK326" s="10"/>
      <c r="GL326" s="10"/>
      <c r="GM326" s="10"/>
      <c r="GN326" s="10"/>
      <c r="GO326" s="10"/>
      <c r="GP326" s="10"/>
      <c r="GQ326" s="10"/>
      <c r="GR326" s="10"/>
      <c r="GS326" s="10"/>
      <c r="GT326" s="10"/>
      <c r="GU326" s="10"/>
      <c r="GV326" s="10"/>
      <c r="GW326" s="10"/>
      <c r="GX326" s="10"/>
      <c r="GY326" s="10"/>
      <c r="GZ326" s="10"/>
      <c r="HA326" s="10"/>
      <c r="HB326" s="10"/>
      <c r="HC326" s="10"/>
      <c r="HD326" s="10"/>
      <c r="HE326" s="10"/>
      <c r="HF326" s="10"/>
      <c r="HG326" s="10"/>
      <c r="HH326" s="10"/>
      <c r="HI326" s="10"/>
      <c r="HJ326" s="10"/>
      <c r="HK326" s="10"/>
      <c r="HL326" s="10"/>
      <c r="HM326" s="10"/>
      <c r="HN326" s="10"/>
      <c r="HO326" s="10"/>
      <c r="HP326" s="10"/>
      <c r="HQ326" s="10"/>
      <c r="HR326" s="10"/>
      <c r="HS326" s="10"/>
      <c r="HT326" s="10"/>
      <c r="HU326" s="10"/>
      <c r="HV326" s="10"/>
      <c r="HW326" s="10"/>
      <c r="HX326" s="10"/>
      <c r="HY326" s="10"/>
      <c r="HZ326" s="10"/>
      <c r="IA326" s="10"/>
      <c r="IB326" s="10"/>
      <c r="IC326" s="10"/>
      <c r="ID326" s="10"/>
      <c r="IE326" s="10"/>
      <c r="IF326" s="10"/>
      <c r="IG326" s="10"/>
      <c r="IH326" s="10"/>
      <c r="II326" s="10"/>
      <c r="IJ326" s="10"/>
    </row>
    <row r="327" spans="1:244" ht="48" customHeight="1">
      <c r="A327" s="19" t="s">
        <v>30</v>
      </c>
      <c r="B327" s="18" t="s">
        <v>963</v>
      </c>
      <c r="C327" s="18" t="s">
        <v>19</v>
      </c>
      <c r="D327" s="18" t="s">
        <v>11</v>
      </c>
      <c r="E327" s="43">
        <f t="shared" si="35"/>
        <v>3468.4</v>
      </c>
      <c r="F327" s="43"/>
      <c r="G327" s="43">
        <v>3468.4</v>
      </c>
      <c r="H327" s="43">
        <f t="shared" si="37"/>
        <v>2726.1</v>
      </c>
      <c r="I327" s="43"/>
      <c r="J327" s="43">
        <v>2726.1</v>
      </c>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c r="CK327" s="10"/>
      <c r="CL327" s="10"/>
      <c r="CM327" s="10"/>
      <c r="CN327" s="10"/>
      <c r="CO327" s="10"/>
      <c r="CP327" s="10"/>
      <c r="CQ327" s="10"/>
      <c r="CR327" s="10"/>
      <c r="CS327" s="10"/>
      <c r="CT327" s="10"/>
      <c r="CU327" s="10"/>
      <c r="CV327" s="10"/>
      <c r="CW327" s="10"/>
      <c r="CX327" s="10"/>
      <c r="CY327" s="10"/>
      <c r="CZ327" s="10"/>
      <c r="DA327" s="10"/>
      <c r="DB327" s="10"/>
      <c r="DC327" s="10"/>
      <c r="DD327" s="10"/>
      <c r="DE327" s="10"/>
      <c r="DF327" s="10"/>
      <c r="DG327" s="10"/>
      <c r="DH327" s="10"/>
      <c r="DI327" s="10"/>
      <c r="DJ327" s="10"/>
      <c r="DK327" s="10"/>
      <c r="DL327" s="10"/>
      <c r="DM327" s="10"/>
      <c r="DN327" s="10"/>
      <c r="DO327" s="10"/>
      <c r="DP327" s="10"/>
      <c r="DQ327" s="10"/>
      <c r="DR327" s="10"/>
      <c r="DS327" s="10"/>
      <c r="DT327" s="10"/>
      <c r="DU327" s="10"/>
      <c r="DV327" s="10"/>
      <c r="DW327" s="10"/>
      <c r="DX327" s="10"/>
      <c r="DY327" s="10"/>
      <c r="DZ327" s="10"/>
      <c r="EA327" s="10"/>
      <c r="EB327" s="10"/>
      <c r="EC327" s="10"/>
      <c r="ED327" s="10"/>
      <c r="EE327" s="10"/>
      <c r="EF327" s="10"/>
      <c r="EG327" s="10"/>
      <c r="EH327" s="10"/>
      <c r="EI327" s="10"/>
      <c r="EJ327" s="10"/>
      <c r="EK327" s="10"/>
      <c r="EL327" s="10"/>
      <c r="EM327" s="10"/>
      <c r="EN327" s="10"/>
      <c r="EO327" s="10"/>
      <c r="EP327" s="10"/>
      <c r="EQ327" s="10"/>
      <c r="ER327" s="10"/>
      <c r="ES327" s="10"/>
      <c r="ET327" s="10"/>
      <c r="EU327" s="10"/>
      <c r="EV327" s="10"/>
      <c r="EW327" s="10"/>
      <c r="EX327" s="10"/>
      <c r="EY327" s="10"/>
      <c r="EZ327" s="10"/>
      <c r="FA327" s="10"/>
      <c r="FB327" s="10"/>
      <c r="FC327" s="10"/>
      <c r="FD327" s="10"/>
      <c r="FE327" s="10"/>
      <c r="FF327" s="10"/>
      <c r="FG327" s="10"/>
      <c r="FH327" s="10"/>
      <c r="FI327" s="10"/>
      <c r="FJ327" s="10"/>
      <c r="FK327" s="10"/>
      <c r="FL327" s="10"/>
      <c r="FM327" s="10"/>
      <c r="FN327" s="10"/>
      <c r="FO327" s="10"/>
      <c r="FP327" s="10"/>
      <c r="FQ327" s="10"/>
      <c r="FR327" s="10"/>
      <c r="FS327" s="10"/>
      <c r="FT327" s="10"/>
      <c r="FU327" s="10"/>
      <c r="FV327" s="10"/>
      <c r="FW327" s="10"/>
      <c r="FX327" s="10"/>
      <c r="FY327" s="10"/>
      <c r="FZ327" s="10"/>
      <c r="GA327" s="10"/>
      <c r="GB327" s="10"/>
      <c r="GC327" s="10"/>
      <c r="GD327" s="10"/>
      <c r="GE327" s="10"/>
      <c r="GF327" s="10"/>
      <c r="GG327" s="10"/>
      <c r="GH327" s="10"/>
      <c r="GI327" s="10"/>
      <c r="GJ327" s="10"/>
      <c r="GK327" s="10"/>
      <c r="GL327" s="10"/>
      <c r="GM327" s="10"/>
      <c r="GN327" s="10"/>
      <c r="GO327" s="10"/>
      <c r="GP327" s="10"/>
      <c r="GQ327" s="10"/>
      <c r="GR327" s="10"/>
      <c r="GS327" s="10"/>
      <c r="GT327" s="10"/>
      <c r="GU327" s="10"/>
      <c r="GV327" s="10"/>
      <c r="GW327" s="10"/>
      <c r="GX327" s="10"/>
      <c r="GY327" s="10"/>
      <c r="GZ327" s="10"/>
      <c r="HA327" s="10"/>
      <c r="HB327" s="10"/>
      <c r="HC327" s="10"/>
      <c r="HD327" s="10"/>
      <c r="HE327" s="10"/>
      <c r="HF327" s="10"/>
      <c r="HG327" s="10"/>
      <c r="HH327" s="10"/>
      <c r="HI327" s="10"/>
      <c r="HJ327" s="10"/>
      <c r="HK327" s="10"/>
      <c r="HL327" s="10"/>
      <c r="HM327" s="10"/>
      <c r="HN327" s="10"/>
      <c r="HO327" s="10"/>
      <c r="HP327" s="10"/>
      <c r="HQ327" s="10"/>
      <c r="HR327" s="10"/>
      <c r="HS327" s="10"/>
      <c r="HT327" s="10"/>
      <c r="HU327" s="10"/>
      <c r="HV327" s="10"/>
      <c r="HW327" s="10"/>
      <c r="HX327" s="10"/>
      <c r="HY327" s="10"/>
      <c r="HZ327" s="10"/>
      <c r="IA327" s="10"/>
      <c r="IB327" s="10"/>
      <c r="IC327" s="10"/>
      <c r="ID327" s="10"/>
      <c r="IE327" s="10"/>
      <c r="IF327" s="10"/>
      <c r="IG327" s="10"/>
      <c r="IH327" s="10"/>
      <c r="II327" s="10"/>
      <c r="IJ327" s="10"/>
    </row>
    <row r="328" spans="1:244" ht="103.15" customHeight="1">
      <c r="A328" s="21" t="s">
        <v>769</v>
      </c>
      <c r="B328" s="14" t="s">
        <v>395</v>
      </c>
      <c r="C328" s="18"/>
      <c r="D328" s="18"/>
      <c r="E328" s="44">
        <f t="shared" si="35"/>
        <v>1104423.3</v>
      </c>
      <c r="F328" s="45">
        <f>F329+F461+F479+F536+F551+F555</f>
        <v>46834.3</v>
      </c>
      <c r="G328" s="44">
        <f>G329+G461+G479+G536+G551+G555</f>
        <v>1057589</v>
      </c>
      <c r="H328" s="44">
        <f t="shared" si="36"/>
        <v>1139445.6000000001</v>
      </c>
      <c r="I328" s="45">
        <f>I329+I461+I479+I536+I551+I555</f>
        <v>45983.199999999997</v>
      </c>
      <c r="J328" s="44">
        <f>J329+J461+J479+J536+J551+J555</f>
        <v>1093462.4000000001</v>
      </c>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0"/>
      <c r="HF328" s="10"/>
      <c r="HG328" s="10"/>
      <c r="HH328" s="10"/>
      <c r="HI328" s="10"/>
      <c r="HJ328" s="10"/>
      <c r="HK328" s="10"/>
      <c r="HL328" s="10"/>
      <c r="HM328" s="10"/>
      <c r="HN328" s="10"/>
      <c r="HO328" s="10"/>
      <c r="HP328" s="10"/>
      <c r="HQ328" s="10"/>
      <c r="HR328" s="10"/>
      <c r="HS328" s="10"/>
      <c r="HT328" s="10"/>
      <c r="HU328" s="10"/>
      <c r="HV328" s="10"/>
      <c r="HW328" s="10"/>
      <c r="HX328" s="10"/>
      <c r="HY328" s="10"/>
      <c r="HZ328" s="10"/>
      <c r="IA328" s="10"/>
      <c r="IB328" s="10"/>
      <c r="IC328" s="10"/>
      <c r="ID328" s="10"/>
      <c r="IE328" s="10"/>
      <c r="IF328" s="10"/>
      <c r="IG328" s="10"/>
      <c r="IH328" s="10"/>
      <c r="II328" s="10"/>
      <c r="IJ328" s="10"/>
    </row>
    <row r="329" spans="1:244" ht="91.9" customHeight="1">
      <c r="A329" s="13" t="s">
        <v>396</v>
      </c>
      <c r="B329" s="14" t="s">
        <v>397</v>
      </c>
      <c r="C329" s="18"/>
      <c r="D329" s="18"/>
      <c r="E329" s="44">
        <f t="shared" si="35"/>
        <v>840465.10000000009</v>
      </c>
      <c r="F329" s="44">
        <f>F330+F335+F340+F345+F348+F353+F356+F360+F364+F368+F372+F376+F380+F384+F388+F392+F396+F400+F404+F408+F412+F415+F418+F422+F428+F432+F436+F440+F444+F448+F452+F457</f>
        <v>30689</v>
      </c>
      <c r="G329" s="44">
        <f>G330+G335+G340+G345+G348+G353+G356+G360+G364+G368+G372+G376+G380+G384+G388+G392+G396+G400+G404+G408+G412+G415+G418+G422+G428+G432+G436+G440+G444+G448+G452+G457</f>
        <v>809776.10000000009</v>
      </c>
      <c r="H329" s="44">
        <f t="shared" si="36"/>
        <v>864383.10000000009</v>
      </c>
      <c r="I329" s="44">
        <f>I330+I335+I340+I345+I348+I353+I356+I360+I364+I368+I372+I376+I380+I384+I388+I392+I396+I400+I404+I408+I412+I415+I418+I422+I428+I432+I436+I440+I444+I448+I452+I457</f>
        <v>30189</v>
      </c>
      <c r="J329" s="44">
        <f>J330+J335+J340+J345+J348+J353+J356+J360+J364+J368+J372+J376+J380+J384+J388+J392+J396+J400+J404+J408+J412+J415+J418+J422+J428+J432+J436+J440+J444+J448+J452+J457</f>
        <v>834194.10000000009</v>
      </c>
    </row>
    <row r="330" spans="1:244" ht="168.6" customHeight="1">
      <c r="A330" s="13" t="s">
        <v>398</v>
      </c>
      <c r="B330" s="14" t="s">
        <v>399</v>
      </c>
      <c r="C330" s="18"/>
      <c r="D330" s="18"/>
      <c r="E330" s="44">
        <f t="shared" si="35"/>
        <v>1986</v>
      </c>
      <c r="F330" s="45">
        <f>F331+F333</f>
        <v>1986</v>
      </c>
      <c r="G330" s="44">
        <f>G331+G333</f>
        <v>0</v>
      </c>
      <c r="H330" s="44">
        <f t="shared" si="36"/>
        <v>1986</v>
      </c>
      <c r="I330" s="45">
        <f>I331+I333</f>
        <v>1986</v>
      </c>
      <c r="J330" s="44">
        <f>J331+J333</f>
        <v>0</v>
      </c>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0"/>
      <c r="CW330" s="10"/>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0"/>
      <c r="EK330" s="10"/>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0"/>
      <c r="FQ330" s="10"/>
      <c r="FR330" s="10"/>
      <c r="FS330" s="10"/>
      <c r="FT330" s="10"/>
      <c r="FU330" s="10"/>
      <c r="FV330" s="10"/>
      <c r="FW330" s="10"/>
      <c r="FX330" s="10"/>
      <c r="FY330" s="10"/>
      <c r="FZ330" s="10"/>
      <c r="GA330" s="10"/>
      <c r="GB330" s="10"/>
      <c r="GC330" s="10"/>
      <c r="GD330" s="10"/>
      <c r="GE330" s="10"/>
      <c r="GF330" s="10"/>
      <c r="GG330" s="10"/>
      <c r="GH330" s="10"/>
      <c r="GI330" s="10"/>
      <c r="GJ330" s="10"/>
      <c r="GK330" s="10"/>
      <c r="GL330" s="10"/>
      <c r="GM330" s="10"/>
      <c r="GN330" s="10"/>
      <c r="GO330" s="10"/>
      <c r="GP330" s="10"/>
      <c r="GQ330" s="10"/>
      <c r="GR330" s="10"/>
      <c r="GS330" s="10"/>
      <c r="GT330" s="10"/>
      <c r="GU330" s="10"/>
      <c r="GV330" s="10"/>
      <c r="GW330" s="10"/>
      <c r="GX330" s="10"/>
      <c r="GY330" s="10"/>
      <c r="GZ330" s="10"/>
      <c r="HA330" s="10"/>
      <c r="HB330" s="10"/>
      <c r="HC330" s="10"/>
      <c r="HD330" s="10"/>
      <c r="HE330" s="10"/>
      <c r="HF330" s="10"/>
      <c r="HG330" s="10"/>
      <c r="HH330" s="10"/>
      <c r="HI330" s="10"/>
      <c r="HJ330" s="10"/>
      <c r="HK330" s="10"/>
      <c r="HL330" s="10"/>
      <c r="HM330" s="10"/>
      <c r="HN330" s="10"/>
      <c r="HO330" s="10"/>
      <c r="HP330" s="10"/>
      <c r="HQ330" s="10"/>
      <c r="HR330" s="10"/>
      <c r="HS330" s="10"/>
      <c r="HT330" s="10"/>
      <c r="HU330" s="10"/>
      <c r="HV330" s="10"/>
      <c r="HW330" s="10"/>
      <c r="HX330" s="10"/>
      <c r="HY330" s="10"/>
      <c r="HZ330" s="10"/>
      <c r="IA330" s="10"/>
      <c r="IB330" s="10"/>
      <c r="IC330" s="10"/>
      <c r="ID330" s="10"/>
      <c r="IE330" s="10"/>
      <c r="IF330" s="10"/>
      <c r="IG330" s="10"/>
      <c r="IH330" s="10"/>
      <c r="II330" s="10"/>
      <c r="IJ330" s="10"/>
    </row>
    <row r="331" spans="1:244" ht="129" customHeight="1">
      <c r="A331" s="19" t="s">
        <v>400</v>
      </c>
      <c r="B331" s="18" t="s">
        <v>401</v>
      </c>
      <c r="C331" s="18"/>
      <c r="D331" s="18"/>
      <c r="E331" s="43">
        <f t="shared" si="35"/>
        <v>1970</v>
      </c>
      <c r="F331" s="46">
        <f>F332</f>
        <v>1970</v>
      </c>
      <c r="G331" s="43">
        <f>G332</f>
        <v>0</v>
      </c>
      <c r="H331" s="43">
        <f t="shared" si="36"/>
        <v>1970</v>
      </c>
      <c r="I331" s="46">
        <f>I332</f>
        <v>1970</v>
      </c>
      <c r="J331" s="43">
        <f>J332</f>
        <v>0</v>
      </c>
    </row>
    <row r="332" spans="1:244" ht="49.5" customHeight="1">
      <c r="A332" s="19" t="s">
        <v>30</v>
      </c>
      <c r="B332" s="18" t="s">
        <v>401</v>
      </c>
      <c r="C332" s="18" t="s">
        <v>19</v>
      </c>
      <c r="D332" s="18" t="s">
        <v>11</v>
      </c>
      <c r="E332" s="43">
        <f t="shared" si="35"/>
        <v>1970</v>
      </c>
      <c r="F332" s="43">
        <v>1970</v>
      </c>
      <c r="G332" s="43"/>
      <c r="H332" s="43">
        <f>I332+J332</f>
        <v>1970</v>
      </c>
      <c r="I332" s="43">
        <v>1970</v>
      </c>
      <c r="J332" s="43"/>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c r="CK332" s="10"/>
      <c r="CL332" s="10"/>
      <c r="CM332" s="10"/>
      <c r="CN332" s="10"/>
      <c r="CO332" s="10"/>
      <c r="CP332" s="10"/>
      <c r="CQ332" s="10"/>
      <c r="CR332" s="10"/>
      <c r="CS332" s="10"/>
      <c r="CT332" s="10"/>
      <c r="CU332" s="10"/>
      <c r="CV332" s="10"/>
      <c r="CW332" s="10"/>
      <c r="CX332" s="10"/>
      <c r="CY332" s="10"/>
      <c r="CZ332" s="10"/>
      <c r="DA332" s="10"/>
      <c r="DB332" s="10"/>
      <c r="DC332" s="10"/>
      <c r="DD332" s="10"/>
      <c r="DE332" s="10"/>
      <c r="DF332" s="10"/>
      <c r="DG332" s="10"/>
      <c r="DH332" s="10"/>
      <c r="DI332" s="10"/>
      <c r="DJ332" s="10"/>
      <c r="DK332" s="10"/>
      <c r="DL332" s="10"/>
      <c r="DM332" s="10"/>
      <c r="DN332" s="10"/>
      <c r="DO332" s="10"/>
      <c r="DP332" s="10"/>
      <c r="DQ332" s="10"/>
      <c r="DR332" s="10"/>
      <c r="DS332" s="10"/>
      <c r="DT332" s="10"/>
      <c r="DU332" s="10"/>
      <c r="DV332" s="10"/>
      <c r="DW332" s="10"/>
      <c r="DX332" s="10"/>
      <c r="DY332" s="10"/>
      <c r="DZ332" s="10"/>
      <c r="EA332" s="10"/>
      <c r="EB332" s="10"/>
      <c r="EC332" s="10"/>
      <c r="ED332" s="10"/>
      <c r="EE332" s="10"/>
      <c r="EF332" s="10"/>
      <c r="EG332" s="10"/>
      <c r="EH332" s="10"/>
      <c r="EI332" s="10"/>
      <c r="EJ332" s="10"/>
      <c r="EK332" s="10"/>
      <c r="EL332" s="10"/>
      <c r="EM332" s="10"/>
      <c r="EN332" s="10"/>
      <c r="EO332" s="10"/>
      <c r="EP332" s="10"/>
      <c r="EQ332" s="10"/>
      <c r="ER332" s="10"/>
      <c r="ES332" s="10"/>
      <c r="ET332" s="10"/>
      <c r="EU332" s="10"/>
      <c r="EV332" s="10"/>
      <c r="EW332" s="10"/>
      <c r="EX332" s="10"/>
      <c r="EY332" s="10"/>
      <c r="EZ332" s="10"/>
      <c r="FA332" s="10"/>
      <c r="FB332" s="10"/>
      <c r="FC332" s="10"/>
      <c r="FD332" s="10"/>
      <c r="FE332" s="10"/>
      <c r="FF332" s="10"/>
      <c r="FG332" s="10"/>
      <c r="FH332" s="10"/>
      <c r="FI332" s="10"/>
      <c r="FJ332" s="10"/>
      <c r="FK332" s="10"/>
      <c r="FL332" s="10"/>
      <c r="FM332" s="10"/>
      <c r="FN332" s="10"/>
      <c r="FO332" s="10"/>
      <c r="FP332" s="10"/>
      <c r="FQ332" s="10"/>
      <c r="FR332" s="10"/>
      <c r="FS332" s="10"/>
      <c r="FT332" s="10"/>
      <c r="FU332" s="10"/>
      <c r="FV332" s="10"/>
      <c r="FW332" s="10"/>
      <c r="FX332" s="10"/>
      <c r="FY332" s="10"/>
      <c r="FZ332" s="10"/>
      <c r="GA332" s="10"/>
      <c r="GB332" s="10"/>
      <c r="GC332" s="10"/>
      <c r="GD332" s="10"/>
      <c r="GE332" s="10"/>
      <c r="GF332" s="10"/>
      <c r="GG332" s="10"/>
      <c r="GH332" s="10"/>
      <c r="GI332" s="10"/>
      <c r="GJ332" s="10"/>
      <c r="GK332" s="10"/>
      <c r="GL332" s="10"/>
      <c r="GM332" s="10"/>
      <c r="GN332" s="10"/>
      <c r="GO332" s="10"/>
      <c r="GP332" s="10"/>
      <c r="GQ332" s="10"/>
      <c r="GR332" s="10"/>
      <c r="GS332" s="10"/>
      <c r="GT332" s="10"/>
      <c r="GU332" s="10"/>
      <c r="GV332" s="10"/>
      <c r="GW332" s="10"/>
      <c r="GX332" s="10"/>
      <c r="GY332" s="10"/>
      <c r="GZ332" s="10"/>
      <c r="HA332" s="10"/>
      <c r="HB332" s="10"/>
      <c r="HC332" s="10"/>
      <c r="HD332" s="10"/>
      <c r="HE332" s="10"/>
      <c r="HF332" s="10"/>
      <c r="HG332" s="10"/>
      <c r="HH332" s="10"/>
      <c r="HI332" s="10"/>
      <c r="HJ332" s="10"/>
      <c r="HK332" s="10"/>
      <c r="HL332" s="10"/>
      <c r="HM332" s="10"/>
      <c r="HN332" s="10"/>
      <c r="HO332" s="10"/>
      <c r="HP332" s="10"/>
      <c r="HQ332" s="10"/>
      <c r="HR332" s="10"/>
      <c r="HS332" s="10"/>
      <c r="HT332" s="10"/>
      <c r="HU332" s="10"/>
      <c r="HV332" s="10"/>
      <c r="HW332" s="10"/>
      <c r="HX332" s="10"/>
      <c r="HY332" s="10"/>
      <c r="HZ332" s="10"/>
      <c r="IA332" s="10"/>
      <c r="IB332" s="10"/>
      <c r="IC332" s="10"/>
      <c r="ID332" s="10"/>
      <c r="IE332" s="10"/>
      <c r="IF332" s="10"/>
      <c r="IG332" s="10"/>
      <c r="IH332" s="10"/>
      <c r="II332" s="10"/>
      <c r="IJ332" s="10"/>
    </row>
    <row r="333" spans="1:244" ht="63.75" customHeight="1">
      <c r="A333" s="19" t="s">
        <v>402</v>
      </c>
      <c r="B333" s="18" t="s">
        <v>403</v>
      </c>
      <c r="C333" s="18"/>
      <c r="D333" s="18"/>
      <c r="E333" s="43">
        <f t="shared" si="35"/>
        <v>16</v>
      </c>
      <c r="F333" s="46">
        <f>F334</f>
        <v>16</v>
      </c>
      <c r="G333" s="43">
        <f>G334</f>
        <v>0</v>
      </c>
      <c r="H333" s="43">
        <f t="shared" si="36"/>
        <v>16</v>
      </c>
      <c r="I333" s="46">
        <f>I334</f>
        <v>16</v>
      </c>
      <c r="J333" s="43">
        <f>J334</f>
        <v>0</v>
      </c>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c r="CK333" s="10"/>
      <c r="CL333" s="10"/>
      <c r="CM333" s="10"/>
      <c r="CN333" s="10"/>
      <c r="CO333" s="10"/>
      <c r="CP333" s="10"/>
      <c r="CQ333" s="10"/>
      <c r="CR333" s="10"/>
      <c r="CS333" s="10"/>
      <c r="CT333" s="10"/>
      <c r="CU333" s="10"/>
      <c r="CV333" s="10"/>
      <c r="CW333" s="10"/>
      <c r="CX333" s="10"/>
      <c r="CY333" s="10"/>
      <c r="CZ333" s="10"/>
      <c r="DA333" s="10"/>
      <c r="DB333" s="10"/>
      <c r="DC333" s="10"/>
      <c r="DD333" s="10"/>
      <c r="DE333" s="10"/>
      <c r="DF333" s="10"/>
      <c r="DG333" s="10"/>
      <c r="DH333" s="10"/>
      <c r="DI333" s="10"/>
      <c r="DJ333" s="10"/>
      <c r="DK333" s="10"/>
      <c r="DL333" s="10"/>
      <c r="DM333" s="10"/>
      <c r="DN333" s="10"/>
      <c r="DO333" s="10"/>
      <c r="DP333" s="10"/>
      <c r="DQ333" s="10"/>
      <c r="DR333" s="10"/>
      <c r="DS333" s="10"/>
      <c r="DT333" s="10"/>
      <c r="DU333" s="10"/>
      <c r="DV333" s="10"/>
      <c r="DW333" s="10"/>
      <c r="DX333" s="10"/>
      <c r="DY333" s="10"/>
      <c r="DZ333" s="10"/>
      <c r="EA333" s="10"/>
      <c r="EB333" s="10"/>
      <c r="EC333" s="10"/>
      <c r="ED333" s="10"/>
      <c r="EE333" s="10"/>
      <c r="EF333" s="10"/>
      <c r="EG333" s="10"/>
      <c r="EH333" s="10"/>
      <c r="EI333" s="10"/>
      <c r="EJ333" s="10"/>
      <c r="EK333" s="10"/>
      <c r="EL333" s="10"/>
      <c r="EM333" s="10"/>
      <c r="EN333" s="10"/>
      <c r="EO333" s="10"/>
      <c r="EP333" s="10"/>
      <c r="EQ333" s="10"/>
      <c r="ER333" s="10"/>
      <c r="ES333" s="10"/>
      <c r="ET333" s="10"/>
      <c r="EU333" s="10"/>
      <c r="EV333" s="10"/>
      <c r="EW333" s="10"/>
      <c r="EX333" s="10"/>
      <c r="EY333" s="10"/>
      <c r="EZ333" s="10"/>
      <c r="FA333" s="10"/>
      <c r="FB333" s="10"/>
      <c r="FC333" s="10"/>
      <c r="FD333" s="10"/>
      <c r="FE333" s="10"/>
      <c r="FF333" s="10"/>
      <c r="FG333" s="10"/>
      <c r="FH333" s="10"/>
      <c r="FI333" s="10"/>
      <c r="FJ333" s="10"/>
      <c r="FK333" s="10"/>
      <c r="FL333" s="10"/>
      <c r="FM333" s="10"/>
      <c r="FN333" s="10"/>
      <c r="FO333" s="10"/>
      <c r="FP333" s="10"/>
      <c r="FQ333" s="10"/>
      <c r="FR333" s="10"/>
      <c r="FS333" s="10"/>
      <c r="FT333" s="10"/>
      <c r="FU333" s="10"/>
      <c r="FV333" s="10"/>
      <c r="FW333" s="10"/>
      <c r="FX333" s="10"/>
      <c r="FY333" s="10"/>
      <c r="FZ333" s="10"/>
      <c r="GA333" s="10"/>
      <c r="GB333" s="10"/>
      <c r="GC333" s="10"/>
      <c r="GD333" s="10"/>
      <c r="GE333" s="10"/>
      <c r="GF333" s="10"/>
      <c r="GG333" s="10"/>
      <c r="GH333" s="10"/>
      <c r="GI333" s="10"/>
      <c r="GJ333" s="10"/>
      <c r="GK333" s="10"/>
      <c r="GL333" s="10"/>
      <c r="GM333" s="10"/>
      <c r="GN333" s="10"/>
      <c r="GO333" s="10"/>
      <c r="GP333" s="10"/>
      <c r="GQ333" s="10"/>
      <c r="GR333" s="10"/>
      <c r="GS333" s="10"/>
      <c r="GT333" s="10"/>
      <c r="GU333" s="10"/>
      <c r="GV333" s="10"/>
      <c r="GW333" s="10"/>
      <c r="GX333" s="10"/>
      <c r="GY333" s="10"/>
      <c r="GZ333" s="10"/>
      <c r="HA333" s="10"/>
      <c r="HB333" s="10"/>
      <c r="HC333" s="10"/>
      <c r="HD333" s="10"/>
      <c r="HE333" s="10"/>
      <c r="HF333" s="10"/>
      <c r="HG333" s="10"/>
      <c r="HH333" s="10"/>
      <c r="HI333" s="10"/>
      <c r="HJ333" s="10"/>
      <c r="HK333" s="10"/>
      <c r="HL333" s="10"/>
      <c r="HM333" s="10"/>
      <c r="HN333" s="10"/>
      <c r="HO333" s="10"/>
      <c r="HP333" s="10"/>
      <c r="HQ333" s="10"/>
      <c r="HR333" s="10"/>
      <c r="HS333" s="10"/>
      <c r="HT333" s="10"/>
      <c r="HU333" s="10"/>
      <c r="HV333" s="10"/>
      <c r="HW333" s="10"/>
      <c r="HX333" s="10"/>
      <c r="HY333" s="10"/>
      <c r="HZ333" s="10"/>
      <c r="IA333" s="10"/>
      <c r="IB333" s="10"/>
      <c r="IC333" s="10"/>
      <c r="ID333" s="10"/>
      <c r="IE333" s="10"/>
      <c r="IF333" s="10"/>
      <c r="IG333" s="10"/>
      <c r="IH333" s="10"/>
      <c r="II333" s="10"/>
      <c r="IJ333" s="10"/>
    </row>
    <row r="334" spans="1:244" ht="73.900000000000006" customHeight="1">
      <c r="A334" s="18" t="s">
        <v>23</v>
      </c>
      <c r="B334" s="18" t="s">
        <v>403</v>
      </c>
      <c r="C334" s="18" t="s">
        <v>16</v>
      </c>
      <c r="D334" s="18" t="s">
        <v>11</v>
      </c>
      <c r="E334" s="43">
        <f t="shared" si="35"/>
        <v>16</v>
      </c>
      <c r="F334" s="43">
        <v>16</v>
      </c>
      <c r="G334" s="43"/>
      <c r="H334" s="43">
        <f>I334+J334</f>
        <v>16</v>
      </c>
      <c r="I334" s="43">
        <v>16</v>
      </c>
      <c r="J334" s="43"/>
    </row>
    <row r="335" spans="1:244" ht="235.9" customHeight="1">
      <c r="A335" s="13" t="s">
        <v>404</v>
      </c>
      <c r="B335" s="14" t="s">
        <v>405</v>
      </c>
      <c r="C335" s="18"/>
      <c r="D335" s="18"/>
      <c r="E335" s="44">
        <f t="shared" si="35"/>
        <v>18812</v>
      </c>
      <c r="F335" s="45">
        <f>F336+F338</f>
        <v>18812</v>
      </c>
      <c r="G335" s="44">
        <f>G336+G338</f>
        <v>0</v>
      </c>
      <c r="H335" s="44">
        <f t="shared" si="36"/>
        <v>18812</v>
      </c>
      <c r="I335" s="45">
        <f>I336+I338</f>
        <v>18812</v>
      </c>
      <c r="J335" s="44">
        <f>J336+J338</f>
        <v>0</v>
      </c>
    </row>
    <row r="336" spans="1:244" ht="171.6" customHeight="1">
      <c r="A336" s="19" t="s">
        <v>731</v>
      </c>
      <c r="B336" s="18" t="s">
        <v>406</v>
      </c>
      <c r="C336" s="18"/>
      <c r="D336" s="18"/>
      <c r="E336" s="43">
        <f t="shared" si="35"/>
        <v>18662</v>
      </c>
      <c r="F336" s="46">
        <f>F337</f>
        <v>18662</v>
      </c>
      <c r="G336" s="43">
        <f>G337</f>
        <v>0</v>
      </c>
      <c r="H336" s="43">
        <f t="shared" si="36"/>
        <v>18662</v>
      </c>
      <c r="I336" s="46">
        <f>I337</f>
        <v>18662</v>
      </c>
      <c r="J336" s="43">
        <f>J337</f>
        <v>0</v>
      </c>
    </row>
    <row r="337" spans="1:244" ht="54" customHeight="1">
      <c r="A337" s="19" t="s">
        <v>30</v>
      </c>
      <c r="B337" s="18" t="s">
        <v>406</v>
      </c>
      <c r="C337" s="18" t="s">
        <v>19</v>
      </c>
      <c r="D337" s="18" t="s">
        <v>407</v>
      </c>
      <c r="E337" s="43">
        <f t="shared" si="35"/>
        <v>18662</v>
      </c>
      <c r="F337" s="43">
        <v>18662</v>
      </c>
      <c r="G337" s="43"/>
      <c r="H337" s="43">
        <f>I337+J337</f>
        <v>18662</v>
      </c>
      <c r="I337" s="43">
        <v>18662</v>
      </c>
      <c r="J337" s="43"/>
    </row>
    <row r="338" spans="1:244" ht="60" customHeight="1">
      <c r="A338" s="19" t="s">
        <v>402</v>
      </c>
      <c r="B338" s="18" t="s">
        <v>408</v>
      </c>
      <c r="C338" s="18"/>
      <c r="D338" s="18"/>
      <c r="E338" s="43">
        <f t="shared" si="35"/>
        <v>150</v>
      </c>
      <c r="F338" s="46">
        <f>F339</f>
        <v>150</v>
      </c>
      <c r="G338" s="43">
        <f>G339</f>
        <v>0</v>
      </c>
      <c r="H338" s="43">
        <f t="shared" si="36"/>
        <v>150</v>
      </c>
      <c r="I338" s="46">
        <f>I339</f>
        <v>150</v>
      </c>
      <c r="J338" s="43">
        <f>J339</f>
        <v>0</v>
      </c>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0"/>
      <c r="CN338" s="10"/>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0"/>
      <c r="DU338" s="10"/>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0"/>
      <c r="EZ338" s="10"/>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0"/>
      <c r="FY338" s="10"/>
      <c r="FZ338" s="10"/>
      <c r="GA338" s="10"/>
      <c r="GB338" s="10"/>
      <c r="GC338" s="10"/>
      <c r="GD338" s="10"/>
      <c r="GE338" s="10"/>
      <c r="GF338" s="10"/>
      <c r="GG338" s="10"/>
      <c r="GH338" s="10"/>
      <c r="GI338" s="10"/>
      <c r="GJ338" s="10"/>
      <c r="GK338" s="10"/>
      <c r="GL338" s="10"/>
      <c r="GM338" s="10"/>
      <c r="GN338" s="10"/>
      <c r="GO338" s="10"/>
      <c r="GP338" s="10"/>
      <c r="GQ338" s="10"/>
      <c r="GR338" s="10"/>
      <c r="GS338" s="10"/>
      <c r="GT338" s="10"/>
      <c r="GU338" s="10"/>
      <c r="GV338" s="10"/>
      <c r="GW338" s="10"/>
      <c r="GX338" s="10"/>
      <c r="GY338" s="10"/>
      <c r="GZ338" s="10"/>
      <c r="HA338" s="10"/>
      <c r="HB338" s="10"/>
      <c r="HC338" s="10"/>
      <c r="HD338" s="10"/>
      <c r="HE338" s="10"/>
      <c r="HF338" s="10"/>
      <c r="HG338" s="10"/>
      <c r="HH338" s="10"/>
      <c r="HI338" s="10"/>
      <c r="HJ338" s="10"/>
      <c r="HK338" s="10"/>
      <c r="HL338" s="10"/>
      <c r="HM338" s="10"/>
      <c r="HN338" s="10"/>
      <c r="HO338" s="10"/>
      <c r="HP338" s="10"/>
      <c r="HQ338" s="10"/>
      <c r="HR338" s="10"/>
      <c r="HS338" s="10"/>
      <c r="HT338" s="10"/>
      <c r="HU338" s="10"/>
      <c r="HV338" s="10"/>
      <c r="HW338" s="10"/>
      <c r="HX338" s="10"/>
      <c r="HY338" s="10"/>
      <c r="HZ338" s="10"/>
      <c r="IA338" s="10"/>
      <c r="IB338" s="10"/>
      <c r="IC338" s="10"/>
      <c r="ID338" s="10"/>
      <c r="IE338" s="10"/>
      <c r="IF338" s="10"/>
      <c r="IG338" s="10"/>
      <c r="IH338" s="10"/>
      <c r="II338" s="10"/>
      <c r="IJ338" s="10"/>
    </row>
    <row r="339" spans="1:244" ht="68.25" customHeight="1">
      <c r="A339" s="18" t="s">
        <v>23</v>
      </c>
      <c r="B339" s="18" t="s">
        <v>408</v>
      </c>
      <c r="C339" s="18" t="s">
        <v>16</v>
      </c>
      <c r="D339" s="18" t="s">
        <v>407</v>
      </c>
      <c r="E339" s="43">
        <f t="shared" si="35"/>
        <v>150</v>
      </c>
      <c r="F339" s="43">
        <v>150</v>
      </c>
      <c r="G339" s="43"/>
      <c r="H339" s="43">
        <f>I339+J339</f>
        <v>150</v>
      </c>
      <c r="I339" s="43">
        <v>150</v>
      </c>
      <c r="J339" s="43"/>
    </row>
    <row r="340" spans="1:244" ht="390.75" customHeight="1">
      <c r="A340" s="47" t="s">
        <v>732</v>
      </c>
      <c r="B340" s="14" t="s">
        <v>409</v>
      </c>
      <c r="C340" s="18"/>
      <c r="D340" s="18"/>
      <c r="E340" s="44">
        <f t="shared" si="35"/>
        <v>436</v>
      </c>
      <c r="F340" s="45">
        <f>F341+F343</f>
        <v>436</v>
      </c>
      <c r="G340" s="44">
        <f>G341+G343</f>
        <v>0</v>
      </c>
      <c r="H340" s="44">
        <f t="shared" si="36"/>
        <v>436</v>
      </c>
      <c r="I340" s="45">
        <f>I341+I343</f>
        <v>436</v>
      </c>
      <c r="J340" s="44">
        <f>J341+J343</f>
        <v>0</v>
      </c>
    </row>
    <row r="341" spans="1:244" ht="85.5" customHeight="1">
      <c r="A341" s="19" t="s">
        <v>410</v>
      </c>
      <c r="B341" s="18" t="s">
        <v>411</v>
      </c>
      <c r="C341" s="18"/>
      <c r="D341" s="18"/>
      <c r="E341" s="43">
        <f t="shared" si="35"/>
        <v>432</v>
      </c>
      <c r="F341" s="46">
        <f>F342</f>
        <v>432</v>
      </c>
      <c r="G341" s="43">
        <f>G342</f>
        <v>0</v>
      </c>
      <c r="H341" s="43">
        <f t="shared" si="36"/>
        <v>432</v>
      </c>
      <c r="I341" s="46">
        <f>I342</f>
        <v>432</v>
      </c>
      <c r="J341" s="43">
        <f>J342</f>
        <v>0</v>
      </c>
    </row>
    <row r="342" spans="1:244" ht="48.75" customHeight="1">
      <c r="A342" s="19" t="s">
        <v>30</v>
      </c>
      <c r="B342" s="18" t="s">
        <v>411</v>
      </c>
      <c r="C342" s="18" t="s">
        <v>19</v>
      </c>
      <c r="D342" s="18" t="s">
        <v>11</v>
      </c>
      <c r="E342" s="43">
        <f t="shared" si="35"/>
        <v>432</v>
      </c>
      <c r="F342" s="43">
        <v>432</v>
      </c>
      <c r="G342" s="43"/>
      <c r="H342" s="43">
        <f>I342+J342</f>
        <v>432</v>
      </c>
      <c r="I342" s="43">
        <v>432</v>
      </c>
      <c r="J342" s="43"/>
    </row>
    <row r="343" spans="1:244" ht="72" customHeight="1">
      <c r="A343" s="19" t="s">
        <v>402</v>
      </c>
      <c r="B343" s="18" t="s">
        <v>640</v>
      </c>
      <c r="C343" s="18"/>
      <c r="D343" s="18"/>
      <c r="E343" s="43">
        <f t="shared" si="35"/>
        <v>4</v>
      </c>
      <c r="F343" s="46">
        <f>F344</f>
        <v>4</v>
      </c>
      <c r="G343" s="43">
        <f>G344</f>
        <v>0</v>
      </c>
      <c r="H343" s="43">
        <f t="shared" si="36"/>
        <v>4</v>
      </c>
      <c r="I343" s="46">
        <f>I344</f>
        <v>4</v>
      </c>
      <c r="J343" s="43">
        <f>J344</f>
        <v>0</v>
      </c>
    </row>
    <row r="344" spans="1:244" ht="79.5" customHeight="1">
      <c r="A344" s="18" t="s">
        <v>23</v>
      </c>
      <c r="B344" s="18" t="s">
        <v>640</v>
      </c>
      <c r="C344" s="18" t="s">
        <v>16</v>
      </c>
      <c r="D344" s="18" t="s">
        <v>11</v>
      </c>
      <c r="E344" s="43">
        <f t="shared" si="35"/>
        <v>4</v>
      </c>
      <c r="F344" s="43">
        <v>4</v>
      </c>
      <c r="G344" s="43"/>
      <c r="H344" s="43">
        <f>I344+J344</f>
        <v>4</v>
      </c>
      <c r="I344" s="43">
        <v>4</v>
      </c>
      <c r="J344" s="43"/>
    </row>
    <row r="345" spans="1:244" ht="102" customHeight="1">
      <c r="A345" s="21" t="s">
        <v>412</v>
      </c>
      <c r="B345" s="14" t="s">
        <v>413</v>
      </c>
      <c r="C345" s="18"/>
      <c r="D345" s="18"/>
      <c r="E345" s="44">
        <f>F345+G345</f>
        <v>134</v>
      </c>
      <c r="F345" s="45">
        <f>F346</f>
        <v>134</v>
      </c>
      <c r="G345" s="44">
        <f>G346</f>
        <v>0</v>
      </c>
      <c r="H345" s="44">
        <f>I345+J345</f>
        <v>134</v>
      </c>
      <c r="I345" s="45">
        <f>I346</f>
        <v>134</v>
      </c>
      <c r="J345" s="44">
        <f>J346</f>
        <v>0</v>
      </c>
    </row>
    <row r="346" spans="1:244" ht="133.5" customHeight="1">
      <c r="A346" s="19" t="s">
        <v>414</v>
      </c>
      <c r="B346" s="18" t="s">
        <v>415</v>
      </c>
      <c r="C346" s="18"/>
      <c r="D346" s="18"/>
      <c r="E346" s="43">
        <f>F346+G346</f>
        <v>134</v>
      </c>
      <c r="F346" s="43">
        <f>F347</f>
        <v>134</v>
      </c>
      <c r="G346" s="43">
        <f>G347</f>
        <v>0</v>
      </c>
      <c r="H346" s="43">
        <f>I346+J346</f>
        <v>134</v>
      </c>
      <c r="I346" s="43">
        <f>I347</f>
        <v>134</v>
      </c>
      <c r="J346" s="43">
        <f>J347</f>
        <v>0</v>
      </c>
    </row>
    <row r="347" spans="1:244" ht="64.5" customHeight="1">
      <c r="A347" s="19" t="s">
        <v>30</v>
      </c>
      <c r="B347" s="18" t="s">
        <v>415</v>
      </c>
      <c r="C347" s="18" t="s">
        <v>19</v>
      </c>
      <c r="D347" s="18" t="s">
        <v>11</v>
      </c>
      <c r="E347" s="43">
        <f>F347+G347</f>
        <v>134</v>
      </c>
      <c r="F347" s="43">
        <v>134</v>
      </c>
      <c r="G347" s="43"/>
      <c r="H347" s="43">
        <f t="shared" ref="H347" si="38">I347+J347</f>
        <v>134</v>
      </c>
      <c r="I347" s="43">
        <v>134</v>
      </c>
      <c r="J347" s="43"/>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c r="BI347" s="29"/>
      <c r="BJ347" s="29"/>
      <c r="BK347" s="29"/>
      <c r="BL347" s="29"/>
      <c r="BM347" s="29"/>
      <c r="BN347" s="29"/>
      <c r="BO347" s="29"/>
      <c r="BP347" s="29"/>
      <c r="BQ347" s="29"/>
      <c r="BR347" s="29"/>
      <c r="BS347" s="29"/>
      <c r="BT347" s="29"/>
      <c r="BU347" s="29"/>
      <c r="BV347" s="29"/>
      <c r="BW347" s="29"/>
      <c r="BX347" s="29"/>
      <c r="BY347" s="29"/>
      <c r="BZ347" s="29"/>
      <c r="CA347" s="29"/>
      <c r="CB347" s="29"/>
      <c r="CC347" s="29"/>
      <c r="CD347" s="29"/>
      <c r="CE347" s="29"/>
      <c r="CF347" s="29"/>
      <c r="CG347" s="29"/>
      <c r="CH347" s="29"/>
      <c r="CI347" s="29"/>
      <c r="CJ347" s="29"/>
      <c r="CK347" s="29"/>
      <c r="CL347" s="29"/>
      <c r="CM347" s="29"/>
      <c r="CN347" s="29"/>
      <c r="CO347" s="29"/>
      <c r="CP347" s="29"/>
      <c r="CQ347" s="29"/>
      <c r="CR347" s="29"/>
      <c r="CS347" s="29"/>
      <c r="CT347" s="29"/>
      <c r="CU347" s="29"/>
      <c r="CV347" s="29"/>
      <c r="CW347" s="29"/>
      <c r="CX347" s="29"/>
      <c r="CY347" s="29"/>
      <c r="CZ347" s="29"/>
      <c r="DA347" s="29"/>
      <c r="DB347" s="29"/>
      <c r="DC347" s="29"/>
      <c r="DD347" s="29"/>
      <c r="DE347" s="29"/>
      <c r="DF347" s="29"/>
      <c r="DG347" s="29"/>
      <c r="DH347" s="29"/>
      <c r="DI347" s="29"/>
      <c r="DJ347" s="29"/>
      <c r="DK347" s="29"/>
      <c r="DL347" s="29"/>
      <c r="DM347" s="29"/>
      <c r="DN347" s="29"/>
      <c r="DO347" s="29"/>
      <c r="DP347" s="29"/>
      <c r="DQ347" s="29"/>
      <c r="DR347" s="29"/>
      <c r="DS347" s="29"/>
      <c r="DT347" s="29"/>
      <c r="DU347" s="29"/>
      <c r="DV347" s="29"/>
      <c r="DW347" s="29"/>
      <c r="DX347" s="29"/>
      <c r="DY347" s="29"/>
      <c r="DZ347" s="29"/>
      <c r="EA347" s="29"/>
      <c r="EB347" s="29"/>
      <c r="EC347" s="29"/>
      <c r="ED347" s="29"/>
      <c r="EE347" s="29"/>
      <c r="EF347" s="29"/>
      <c r="EG347" s="29"/>
      <c r="EH347" s="29"/>
      <c r="EI347" s="29"/>
      <c r="EJ347" s="29"/>
      <c r="EK347" s="29"/>
      <c r="EL347" s="29"/>
      <c r="EM347" s="29"/>
      <c r="EN347" s="29"/>
      <c r="EO347" s="29"/>
      <c r="EP347" s="29"/>
      <c r="EQ347" s="29"/>
      <c r="ER347" s="29"/>
      <c r="ES347" s="29"/>
      <c r="ET347" s="29"/>
      <c r="EU347" s="29"/>
      <c r="EV347" s="29"/>
      <c r="EW347" s="29"/>
      <c r="EX347" s="29"/>
      <c r="EY347" s="29"/>
      <c r="EZ347" s="29"/>
      <c r="FA347" s="29"/>
      <c r="FB347" s="29"/>
      <c r="FC347" s="29"/>
      <c r="FD347" s="29"/>
      <c r="FE347" s="29"/>
      <c r="FF347" s="29"/>
      <c r="FG347" s="29"/>
      <c r="FH347" s="29"/>
      <c r="FI347" s="29"/>
      <c r="FJ347" s="29"/>
      <c r="FK347" s="29"/>
      <c r="FL347" s="29"/>
      <c r="FM347" s="29"/>
      <c r="FN347" s="29"/>
      <c r="FO347" s="29"/>
      <c r="FP347" s="29"/>
      <c r="FQ347" s="29"/>
      <c r="FR347" s="29"/>
      <c r="FS347" s="29"/>
      <c r="FT347" s="29"/>
      <c r="FU347" s="29"/>
      <c r="FV347" s="29"/>
      <c r="FW347" s="29"/>
      <c r="FX347" s="29"/>
      <c r="FY347" s="29"/>
      <c r="FZ347" s="29"/>
      <c r="GA347" s="29"/>
      <c r="GB347" s="29"/>
      <c r="GC347" s="29"/>
      <c r="GD347" s="29"/>
      <c r="GE347" s="29"/>
      <c r="GF347" s="29"/>
      <c r="GG347" s="29"/>
      <c r="GH347" s="29"/>
      <c r="GI347" s="29"/>
      <c r="GJ347" s="29"/>
      <c r="GK347" s="29"/>
      <c r="GL347" s="29"/>
      <c r="GM347" s="29"/>
      <c r="GN347" s="29"/>
      <c r="GO347" s="29"/>
      <c r="GP347" s="29"/>
      <c r="GQ347" s="29"/>
      <c r="GR347" s="29"/>
      <c r="GS347" s="29"/>
      <c r="GT347" s="29"/>
      <c r="GU347" s="29"/>
      <c r="GV347" s="29"/>
      <c r="GW347" s="29"/>
      <c r="GX347" s="29"/>
      <c r="GY347" s="29"/>
      <c r="GZ347" s="29"/>
      <c r="HA347" s="29"/>
      <c r="HB347" s="29"/>
      <c r="HC347" s="29"/>
      <c r="HD347" s="29"/>
      <c r="HE347" s="29"/>
      <c r="HF347" s="29"/>
      <c r="HG347" s="29"/>
      <c r="HH347" s="29"/>
      <c r="HI347" s="29"/>
      <c r="HJ347" s="29"/>
      <c r="HK347" s="29"/>
      <c r="HL347" s="29"/>
      <c r="HM347" s="29"/>
      <c r="HN347" s="29"/>
      <c r="HO347" s="29"/>
      <c r="HP347" s="29"/>
      <c r="HQ347" s="29"/>
      <c r="HR347" s="29"/>
      <c r="HS347" s="29"/>
      <c r="HT347" s="29"/>
      <c r="HU347" s="29"/>
      <c r="HV347" s="29"/>
      <c r="HW347" s="29"/>
      <c r="HX347" s="29"/>
      <c r="HY347" s="29"/>
      <c r="HZ347" s="29"/>
      <c r="IA347" s="29"/>
      <c r="IB347" s="29"/>
      <c r="IC347" s="29"/>
      <c r="ID347" s="29"/>
      <c r="IE347" s="29"/>
      <c r="IF347" s="29"/>
      <c r="IG347" s="29"/>
      <c r="IH347" s="29"/>
      <c r="II347" s="29"/>
      <c r="IJ347" s="29"/>
    </row>
    <row r="348" spans="1:244" ht="408.75" customHeight="1">
      <c r="A348" s="58" t="s">
        <v>417</v>
      </c>
      <c r="B348" s="14" t="s">
        <v>418</v>
      </c>
      <c r="C348" s="18"/>
      <c r="D348" s="18"/>
      <c r="E348" s="44">
        <f t="shared" ref="E348:E405" si="39">F348+G348</f>
        <v>101</v>
      </c>
      <c r="F348" s="45">
        <f>F351+F349</f>
        <v>101</v>
      </c>
      <c r="G348" s="45">
        <f>G351+G349</f>
        <v>0</v>
      </c>
      <c r="H348" s="44">
        <f t="shared" ref="H348:H407" si="40">I348+J348</f>
        <v>101</v>
      </c>
      <c r="I348" s="45">
        <f>I351+I349</f>
        <v>101</v>
      </c>
      <c r="J348" s="45">
        <f>J351+J349</f>
        <v>0</v>
      </c>
    </row>
    <row r="349" spans="1:244" ht="69.75" customHeight="1">
      <c r="A349" s="19" t="s">
        <v>402</v>
      </c>
      <c r="B349" s="18" t="s">
        <v>964</v>
      </c>
      <c r="C349" s="18"/>
      <c r="D349" s="18"/>
      <c r="E349" s="43">
        <f t="shared" si="39"/>
        <v>1</v>
      </c>
      <c r="F349" s="46">
        <f>F350</f>
        <v>1</v>
      </c>
      <c r="G349" s="46">
        <f>G350</f>
        <v>0</v>
      </c>
      <c r="H349" s="43">
        <f t="shared" si="40"/>
        <v>1</v>
      </c>
      <c r="I349" s="46">
        <f>I350</f>
        <v>1</v>
      </c>
      <c r="J349" s="46">
        <f>J350</f>
        <v>0</v>
      </c>
    </row>
    <row r="350" spans="1:244" ht="74.25" customHeight="1">
      <c r="A350" s="18" t="s">
        <v>23</v>
      </c>
      <c r="B350" s="18" t="s">
        <v>964</v>
      </c>
      <c r="C350" s="18" t="s">
        <v>16</v>
      </c>
      <c r="D350" s="18" t="s">
        <v>11</v>
      </c>
      <c r="E350" s="43">
        <f t="shared" si="39"/>
        <v>1</v>
      </c>
      <c r="F350" s="46">
        <v>1</v>
      </c>
      <c r="G350" s="43"/>
      <c r="H350" s="43">
        <f t="shared" si="40"/>
        <v>1</v>
      </c>
      <c r="I350" s="46">
        <v>1</v>
      </c>
      <c r="J350" s="43"/>
    </row>
    <row r="351" spans="1:244" s="29" customFormat="1" ht="387.75" customHeight="1">
      <c r="A351" s="30" t="s">
        <v>419</v>
      </c>
      <c r="B351" s="18" t="s">
        <v>420</v>
      </c>
      <c r="C351" s="18"/>
      <c r="D351" s="18"/>
      <c r="E351" s="43">
        <f t="shared" si="39"/>
        <v>100</v>
      </c>
      <c r="F351" s="46">
        <f>F352</f>
        <v>100</v>
      </c>
      <c r="G351" s="43">
        <f>G352</f>
        <v>0</v>
      </c>
      <c r="H351" s="43">
        <f t="shared" si="40"/>
        <v>100</v>
      </c>
      <c r="I351" s="46">
        <f>I352</f>
        <v>100</v>
      </c>
      <c r="J351" s="43">
        <f>J352</f>
        <v>0</v>
      </c>
    </row>
    <row r="352" spans="1:244" ht="46.5" customHeight="1">
      <c r="A352" s="19" t="s">
        <v>30</v>
      </c>
      <c r="B352" s="18" t="s">
        <v>420</v>
      </c>
      <c r="C352" s="18" t="s">
        <v>19</v>
      </c>
      <c r="D352" s="18" t="s">
        <v>11</v>
      </c>
      <c r="E352" s="43">
        <f t="shared" si="39"/>
        <v>100</v>
      </c>
      <c r="F352" s="46">
        <v>100</v>
      </c>
      <c r="G352" s="43"/>
      <c r="H352" s="43">
        <f t="shared" si="40"/>
        <v>100</v>
      </c>
      <c r="I352" s="46">
        <v>100</v>
      </c>
      <c r="J352" s="43"/>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c r="AR352" s="31"/>
      <c r="AS352" s="31"/>
      <c r="AT352" s="31"/>
      <c r="AU352" s="31"/>
      <c r="AV352" s="31"/>
      <c r="AW352" s="31"/>
      <c r="AX352" s="31"/>
      <c r="AY352" s="31"/>
      <c r="AZ352" s="31"/>
      <c r="BA352" s="31"/>
      <c r="BB352" s="31"/>
      <c r="BC352" s="31"/>
      <c r="BD352" s="31"/>
      <c r="BE352" s="31"/>
      <c r="BF352" s="31"/>
      <c r="BG352" s="31"/>
      <c r="BH352" s="31"/>
      <c r="BI352" s="31"/>
      <c r="BJ352" s="31"/>
      <c r="BK352" s="31"/>
      <c r="BL352" s="31"/>
      <c r="BM352" s="31"/>
      <c r="BN352" s="31"/>
      <c r="BO352" s="31"/>
      <c r="BP352" s="31"/>
      <c r="BQ352" s="31"/>
      <c r="BR352" s="31"/>
      <c r="BS352" s="31"/>
      <c r="BT352" s="31"/>
      <c r="BU352" s="31"/>
      <c r="BV352" s="31"/>
      <c r="BW352" s="31"/>
      <c r="BX352" s="31"/>
      <c r="BY352" s="31"/>
      <c r="BZ352" s="31"/>
      <c r="CA352" s="31"/>
      <c r="CB352" s="31"/>
      <c r="CC352" s="31"/>
      <c r="CD352" s="31"/>
      <c r="CE352" s="31"/>
      <c r="CF352" s="31"/>
      <c r="CG352" s="31"/>
      <c r="CH352" s="31"/>
      <c r="CI352" s="31"/>
      <c r="CJ352" s="31"/>
      <c r="CK352" s="31"/>
      <c r="CL352" s="31"/>
      <c r="CM352" s="31"/>
      <c r="CN352" s="31"/>
      <c r="CO352" s="31"/>
      <c r="CP352" s="31"/>
      <c r="CQ352" s="31"/>
      <c r="CR352" s="31"/>
      <c r="CS352" s="31"/>
      <c r="CT352" s="31"/>
      <c r="CU352" s="31"/>
      <c r="CV352" s="31"/>
      <c r="CW352" s="31"/>
      <c r="CX352" s="31"/>
      <c r="CY352" s="31"/>
      <c r="CZ352" s="31"/>
      <c r="DA352" s="31"/>
      <c r="DB352" s="31"/>
      <c r="DC352" s="31"/>
      <c r="DD352" s="31"/>
      <c r="DE352" s="31"/>
      <c r="DF352" s="31"/>
      <c r="DG352" s="31"/>
      <c r="DH352" s="31"/>
      <c r="DI352" s="31"/>
      <c r="DJ352" s="31"/>
      <c r="DK352" s="31"/>
      <c r="DL352" s="31"/>
      <c r="DM352" s="31"/>
      <c r="DN352" s="31"/>
      <c r="DO352" s="31"/>
      <c r="DP352" s="31"/>
      <c r="DQ352" s="31"/>
      <c r="DR352" s="31"/>
      <c r="DS352" s="31"/>
      <c r="DT352" s="31"/>
      <c r="DU352" s="31"/>
      <c r="DV352" s="31"/>
      <c r="DW352" s="31"/>
      <c r="DX352" s="31"/>
      <c r="DY352" s="31"/>
      <c r="DZ352" s="31"/>
      <c r="EA352" s="31"/>
      <c r="EB352" s="31"/>
      <c r="EC352" s="31"/>
      <c r="ED352" s="31"/>
      <c r="EE352" s="31"/>
      <c r="EF352" s="31"/>
      <c r="EG352" s="31"/>
      <c r="EH352" s="31"/>
      <c r="EI352" s="31"/>
      <c r="EJ352" s="31"/>
      <c r="EK352" s="31"/>
      <c r="EL352" s="31"/>
      <c r="EM352" s="31"/>
      <c r="EN352" s="31"/>
      <c r="EO352" s="31"/>
      <c r="EP352" s="31"/>
      <c r="EQ352" s="31"/>
      <c r="ER352" s="31"/>
      <c r="ES352" s="31"/>
      <c r="ET352" s="31"/>
      <c r="EU352" s="31"/>
      <c r="EV352" s="31"/>
      <c r="EW352" s="31"/>
      <c r="EX352" s="31"/>
      <c r="EY352" s="31"/>
      <c r="EZ352" s="31"/>
      <c r="FA352" s="31"/>
      <c r="FB352" s="31"/>
      <c r="FC352" s="31"/>
      <c r="FD352" s="31"/>
      <c r="FE352" s="31"/>
      <c r="FF352" s="31"/>
      <c r="FG352" s="31"/>
      <c r="FH352" s="31"/>
      <c r="FI352" s="31"/>
      <c r="FJ352" s="31"/>
      <c r="FK352" s="31"/>
      <c r="FL352" s="31"/>
      <c r="FM352" s="31"/>
      <c r="FN352" s="31"/>
      <c r="FO352" s="31"/>
      <c r="FP352" s="31"/>
      <c r="FQ352" s="31"/>
      <c r="FR352" s="31"/>
      <c r="FS352" s="31"/>
      <c r="FT352" s="31"/>
      <c r="FU352" s="31"/>
      <c r="FV352" s="31"/>
      <c r="FW352" s="31"/>
      <c r="FX352" s="31"/>
      <c r="FY352" s="31"/>
      <c r="FZ352" s="31"/>
      <c r="GA352" s="31"/>
      <c r="GB352" s="31"/>
      <c r="GC352" s="31"/>
      <c r="GD352" s="31"/>
      <c r="GE352" s="31"/>
      <c r="GF352" s="31"/>
      <c r="GG352" s="31"/>
      <c r="GH352" s="31"/>
      <c r="GI352" s="31"/>
      <c r="GJ352" s="31"/>
      <c r="GK352" s="31"/>
      <c r="GL352" s="31"/>
      <c r="GM352" s="31"/>
      <c r="GN352" s="31"/>
      <c r="GO352" s="31"/>
      <c r="GP352" s="31"/>
      <c r="GQ352" s="31"/>
      <c r="GR352" s="31"/>
      <c r="GS352" s="31"/>
      <c r="GT352" s="31"/>
      <c r="GU352" s="31"/>
      <c r="GV352" s="31"/>
      <c r="GW352" s="31"/>
      <c r="GX352" s="31"/>
      <c r="GY352" s="31"/>
      <c r="GZ352" s="31"/>
      <c r="HA352" s="31"/>
      <c r="HB352" s="31"/>
      <c r="HC352" s="31"/>
      <c r="HD352" s="31"/>
      <c r="HE352" s="31"/>
      <c r="HF352" s="31"/>
      <c r="HG352" s="31"/>
      <c r="HH352" s="31"/>
      <c r="HI352" s="31"/>
      <c r="HJ352" s="31"/>
      <c r="HK352" s="31"/>
      <c r="HL352" s="31"/>
      <c r="HM352" s="31"/>
      <c r="HN352" s="31"/>
      <c r="HO352" s="31"/>
      <c r="HP352" s="31"/>
      <c r="HQ352" s="31"/>
      <c r="HR352" s="31"/>
      <c r="HS352" s="31"/>
      <c r="HT352" s="31"/>
      <c r="HU352" s="31"/>
      <c r="HV352" s="31"/>
      <c r="HW352" s="31"/>
      <c r="HX352" s="31"/>
      <c r="HY352" s="31"/>
      <c r="HZ352" s="31"/>
      <c r="IA352" s="31"/>
      <c r="IB352" s="31"/>
      <c r="IC352" s="31"/>
      <c r="ID352" s="31"/>
      <c r="IE352" s="31"/>
      <c r="IF352" s="31"/>
      <c r="IG352" s="31"/>
      <c r="IH352" s="31"/>
      <c r="II352" s="31"/>
      <c r="IJ352" s="31"/>
    </row>
    <row r="353" spans="1:244" ht="99" customHeight="1">
      <c r="A353" s="21" t="s">
        <v>421</v>
      </c>
      <c r="B353" s="14" t="s">
        <v>422</v>
      </c>
      <c r="C353" s="18"/>
      <c r="D353" s="18"/>
      <c r="E353" s="44">
        <f t="shared" si="39"/>
        <v>152</v>
      </c>
      <c r="F353" s="45">
        <f>F354</f>
        <v>152</v>
      </c>
      <c r="G353" s="44">
        <f>G354</f>
        <v>0</v>
      </c>
      <c r="H353" s="44">
        <f t="shared" si="40"/>
        <v>152</v>
      </c>
      <c r="I353" s="45">
        <f>I354</f>
        <v>152</v>
      </c>
      <c r="J353" s="44">
        <f>J354</f>
        <v>0</v>
      </c>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c r="CI353" s="10"/>
      <c r="CJ353" s="10"/>
      <c r="CK353" s="10"/>
      <c r="CL353" s="10"/>
      <c r="CM353" s="10"/>
      <c r="CN353" s="10"/>
      <c r="CO353" s="10"/>
      <c r="CP353" s="10"/>
      <c r="CQ353" s="10"/>
      <c r="CR353" s="10"/>
      <c r="CS353" s="10"/>
      <c r="CT353" s="10"/>
      <c r="CU353" s="10"/>
      <c r="CV353" s="10"/>
      <c r="CW353" s="10"/>
      <c r="CX353" s="10"/>
      <c r="CY353" s="10"/>
      <c r="CZ353" s="10"/>
      <c r="DA353" s="10"/>
      <c r="DB353" s="10"/>
      <c r="DC353" s="10"/>
      <c r="DD353" s="10"/>
      <c r="DE353" s="10"/>
      <c r="DF353" s="10"/>
      <c r="DG353" s="10"/>
      <c r="DH353" s="10"/>
      <c r="DI353" s="10"/>
      <c r="DJ353" s="10"/>
      <c r="DK353" s="10"/>
      <c r="DL353" s="10"/>
      <c r="DM353" s="10"/>
      <c r="DN353" s="10"/>
      <c r="DO353" s="10"/>
      <c r="DP353" s="10"/>
      <c r="DQ353" s="10"/>
      <c r="DR353" s="10"/>
      <c r="DS353" s="10"/>
      <c r="DT353" s="10"/>
      <c r="DU353" s="10"/>
      <c r="DV353" s="10"/>
      <c r="DW353" s="10"/>
      <c r="DX353" s="10"/>
      <c r="DY353" s="10"/>
      <c r="DZ353" s="10"/>
      <c r="EA353" s="10"/>
      <c r="EB353" s="10"/>
      <c r="EC353" s="10"/>
      <c r="ED353" s="10"/>
      <c r="EE353" s="10"/>
      <c r="EF353" s="10"/>
      <c r="EG353" s="10"/>
      <c r="EH353" s="10"/>
      <c r="EI353" s="10"/>
      <c r="EJ353" s="10"/>
      <c r="EK353" s="10"/>
      <c r="EL353" s="10"/>
      <c r="EM353" s="10"/>
      <c r="EN353" s="10"/>
      <c r="EO353" s="10"/>
      <c r="EP353" s="10"/>
      <c r="EQ353" s="10"/>
      <c r="ER353" s="10"/>
      <c r="ES353" s="10"/>
      <c r="ET353" s="10"/>
      <c r="EU353" s="10"/>
      <c r="EV353" s="10"/>
      <c r="EW353" s="10"/>
      <c r="EX353" s="10"/>
      <c r="EY353" s="10"/>
      <c r="EZ353" s="10"/>
      <c r="FA353" s="10"/>
      <c r="FB353" s="10"/>
      <c r="FC353" s="10"/>
      <c r="FD353" s="10"/>
      <c r="FE353" s="10"/>
      <c r="FF353" s="10"/>
      <c r="FG353" s="10"/>
      <c r="FH353" s="10"/>
      <c r="FI353" s="10"/>
      <c r="FJ353" s="10"/>
      <c r="FK353" s="10"/>
      <c r="FL353" s="10"/>
      <c r="FM353" s="10"/>
      <c r="FN353" s="10"/>
      <c r="FO353" s="10"/>
      <c r="FP353" s="10"/>
      <c r="FQ353" s="10"/>
      <c r="FR353" s="10"/>
      <c r="FS353" s="10"/>
      <c r="FT353" s="10"/>
      <c r="FU353" s="10"/>
      <c r="FV353" s="10"/>
      <c r="FW353" s="10"/>
      <c r="FX353" s="10"/>
      <c r="FY353" s="10"/>
      <c r="FZ353" s="10"/>
      <c r="GA353" s="10"/>
      <c r="GB353" s="10"/>
      <c r="GC353" s="10"/>
      <c r="GD353" s="10"/>
      <c r="GE353" s="10"/>
      <c r="GF353" s="10"/>
      <c r="GG353" s="10"/>
      <c r="GH353" s="10"/>
      <c r="GI353" s="10"/>
      <c r="GJ353" s="10"/>
      <c r="GK353" s="10"/>
      <c r="GL353" s="10"/>
      <c r="GM353" s="10"/>
      <c r="GN353" s="10"/>
      <c r="GO353" s="10"/>
      <c r="GP353" s="10"/>
      <c r="GQ353" s="10"/>
      <c r="GR353" s="10"/>
      <c r="GS353" s="10"/>
      <c r="GT353" s="10"/>
      <c r="GU353" s="10"/>
      <c r="GV353" s="10"/>
      <c r="GW353" s="10"/>
      <c r="GX353" s="10"/>
      <c r="GY353" s="10"/>
      <c r="GZ353" s="10"/>
      <c r="HA353" s="10"/>
      <c r="HB353" s="10"/>
      <c r="HC353" s="10"/>
      <c r="HD353" s="10"/>
      <c r="HE353" s="10"/>
      <c r="HF353" s="10"/>
      <c r="HG353" s="10"/>
      <c r="HH353" s="10"/>
      <c r="HI353" s="10"/>
      <c r="HJ353" s="10"/>
      <c r="HK353" s="10"/>
      <c r="HL353" s="10"/>
      <c r="HM353" s="10"/>
      <c r="HN353" s="10"/>
      <c r="HO353" s="10"/>
      <c r="HP353" s="10"/>
      <c r="HQ353" s="10"/>
      <c r="HR353" s="10"/>
      <c r="HS353" s="10"/>
      <c r="HT353" s="10"/>
      <c r="HU353" s="10"/>
      <c r="HV353" s="10"/>
      <c r="HW353" s="10"/>
      <c r="HX353" s="10"/>
      <c r="HY353" s="10"/>
      <c r="HZ353" s="10"/>
      <c r="IA353" s="10"/>
      <c r="IB353" s="10"/>
      <c r="IC353" s="10"/>
      <c r="ID353" s="10"/>
      <c r="IE353" s="10"/>
      <c r="IF353" s="10"/>
      <c r="IG353" s="10"/>
      <c r="IH353" s="10"/>
      <c r="II353" s="10"/>
      <c r="IJ353" s="10"/>
    </row>
    <row r="354" spans="1:244" ht="69" customHeight="1">
      <c r="A354" s="19" t="s">
        <v>423</v>
      </c>
      <c r="B354" s="18" t="s">
        <v>424</v>
      </c>
      <c r="C354" s="18"/>
      <c r="D354" s="18"/>
      <c r="E354" s="43">
        <f t="shared" si="39"/>
        <v>152</v>
      </c>
      <c r="F354" s="46">
        <f>F355</f>
        <v>152</v>
      </c>
      <c r="G354" s="43">
        <f>G355</f>
        <v>0</v>
      </c>
      <c r="H354" s="43">
        <f t="shared" si="40"/>
        <v>152</v>
      </c>
      <c r="I354" s="46">
        <f>I355</f>
        <v>152</v>
      </c>
      <c r="J354" s="43">
        <f>J355</f>
        <v>0</v>
      </c>
    </row>
    <row r="355" spans="1:244" ht="70.5" customHeight="1">
      <c r="A355" s="18" t="s">
        <v>23</v>
      </c>
      <c r="B355" s="18" t="s">
        <v>424</v>
      </c>
      <c r="C355" s="18" t="s">
        <v>16</v>
      </c>
      <c r="D355" s="18" t="s">
        <v>11</v>
      </c>
      <c r="E355" s="43">
        <f t="shared" si="39"/>
        <v>152</v>
      </c>
      <c r="F355" s="43">
        <v>152</v>
      </c>
      <c r="G355" s="43"/>
      <c r="H355" s="43">
        <f>I355+J355</f>
        <v>152</v>
      </c>
      <c r="I355" s="43">
        <v>152</v>
      </c>
      <c r="J355" s="43"/>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0"/>
      <c r="CU355" s="10"/>
      <c r="CV355" s="10"/>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0"/>
      <c r="EF355" s="10"/>
      <c r="EG355" s="10"/>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0"/>
      <c r="FJ355" s="10"/>
      <c r="FK355" s="10"/>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0"/>
      <c r="GH355" s="10"/>
      <c r="GI355" s="10"/>
      <c r="GJ355" s="10"/>
      <c r="GK355" s="10"/>
      <c r="GL355" s="10"/>
      <c r="GM355" s="10"/>
      <c r="GN355" s="10"/>
      <c r="GO355" s="10"/>
      <c r="GP355" s="10"/>
      <c r="GQ355" s="10"/>
      <c r="GR355" s="10"/>
      <c r="GS355" s="10"/>
      <c r="GT355" s="10"/>
      <c r="GU355" s="10"/>
      <c r="GV355" s="10"/>
      <c r="GW355" s="10"/>
      <c r="GX355" s="10"/>
      <c r="GY355" s="10"/>
      <c r="GZ355" s="10"/>
      <c r="HA355" s="10"/>
      <c r="HB355" s="10"/>
      <c r="HC355" s="10"/>
      <c r="HD355" s="10"/>
      <c r="HE355" s="10"/>
      <c r="HF355" s="10"/>
      <c r="HG355" s="10"/>
      <c r="HH355" s="10"/>
      <c r="HI355" s="10"/>
      <c r="HJ355" s="10"/>
      <c r="HK355" s="10"/>
      <c r="HL355" s="10"/>
      <c r="HM355" s="10"/>
      <c r="HN355" s="10"/>
      <c r="HO355" s="10"/>
      <c r="HP355" s="10"/>
      <c r="HQ355" s="10"/>
      <c r="HR355" s="10"/>
      <c r="HS355" s="10"/>
      <c r="HT355" s="10"/>
      <c r="HU355" s="10"/>
      <c r="HV355" s="10"/>
      <c r="HW355" s="10"/>
      <c r="HX355" s="10"/>
      <c r="HY355" s="10"/>
      <c r="HZ355" s="10"/>
      <c r="IA355" s="10"/>
      <c r="IB355" s="10"/>
      <c r="IC355" s="10"/>
      <c r="ID355" s="10"/>
      <c r="IE355" s="10"/>
      <c r="IF355" s="10"/>
      <c r="IG355" s="10"/>
      <c r="IH355" s="10"/>
      <c r="II355" s="10"/>
      <c r="IJ355" s="10"/>
    </row>
    <row r="356" spans="1:244" ht="208.9" customHeight="1">
      <c r="A356" s="14" t="s">
        <v>425</v>
      </c>
      <c r="B356" s="14" t="s">
        <v>426</v>
      </c>
      <c r="C356" s="18"/>
      <c r="D356" s="18"/>
      <c r="E356" s="44">
        <f t="shared" si="39"/>
        <v>193660</v>
      </c>
      <c r="F356" s="45">
        <f>F357</f>
        <v>0</v>
      </c>
      <c r="G356" s="44">
        <f>G357</f>
        <v>193660</v>
      </c>
      <c r="H356" s="44">
        <f t="shared" si="40"/>
        <v>193660</v>
      </c>
      <c r="I356" s="45">
        <f>I357</f>
        <v>0</v>
      </c>
      <c r="J356" s="44">
        <f>J357</f>
        <v>193660</v>
      </c>
    </row>
    <row r="357" spans="1:244" ht="89.45" customHeight="1">
      <c r="A357" s="28" t="s">
        <v>711</v>
      </c>
      <c r="B357" s="18" t="s">
        <v>427</v>
      </c>
      <c r="C357" s="18"/>
      <c r="D357" s="18"/>
      <c r="E357" s="43">
        <f t="shared" si="39"/>
        <v>193660</v>
      </c>
      <c r="F357" s="46">
        <f>F358+F359</f>
        <v>0</v>
      </c>
      <c r="G357" s="43">
        <f>G358+G359</f>
        <v>193660</v>
      </c>
      <c r="H357" s="43">
        <f t="shared" si="40"/>
        <v>193660</v>
      </c>
      <c r="I357" s="46">
        <f>I358+I359</f>
        <v>0</v>
      </c>
      <c r="J357" s="43">
        <f>J358+J359</f>
        <v>193660</v>
      </c>
    </row>
    <row r="358" spans="1:244" ht="70.5" customHeight="1">
      <c r="A358" s="18" t="s">
        <v>23</v>
      </c>
      <c r="B358" s="18" t="s">
        <v>427</v>
      </c>
      <c r="C358" s="18" t="s">
        <v>16</v>
      </c>
      <c r="D358" s="18" t="s">
        <v>11</v>
      </c>
      <c r="E358" s="43">
        <f t="shared" si="39"/>
        <v>1951</v>
      </c>
      <c r="F358" s="43"/>
      <c r="G358" s="43">
        <v>1951</v>
      </c>
      <c r="H358" s="43">
        <f t="shared" si="40"/>
        <v>1951</v>
      </c>
      <c r="I358" s="43"/>
      <c r="J358" s="43">
        <v>1951</v>
      </c>
    </row>
    <row r="359" spans="1:244" ht="49.15" customHeight="1">
      <c r="A359" s="19" t="s">
        <v>30</v>
      </c>
      <c r="B359" s="18" t="s">
        <v>427</v>
      </c>
      <c r="C359" s="18" t="s">
        <v>19</v>
      </c>
      <c r="D359" s="18" t="s">
        <v>11</v>
      </c>
      <c r="E359" s="43">
        <f t="shared" si="39"/>
        <v>191709</v>
      </c>
      <c r="F359" s="43"/>
      <c r="G359" s="43">
        <v>191709</v>
      </c>
      <c r="H359" s="43">
        <f t="shared" si="40"/>
        <v>191709</v>
      </c>
      <c r="I359" s="43"/>
      <c r="J359" s="43">
        <v>191709</v>
      </c>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c r="BI359" s="29"/>
      <c r="BJ359" s="29"/>
      <c r="BK359" s="29"/>
      <c r="BL359" s="29"/>
      <c r="BM359" s="29"/>
      <c r="BN359" s="29"/>
      <c r="BO359" s="29"/>
      <c r="BP359" s="29"/>
      <c r="BQ359" s="29"/>
      <c r="BR359" s="29"/>
      <c r="BS359" s="29"/>
      <c r="BT359" s="29"/>
      <c r="BU359" s="29"/>
      <c r="BV359" s="29"/>
      <c r="BW359" s="29"/>
      <c r="BX359" s="29"/>
      <c r="BY359" s="29"/>
      <c r="BZ359" s="29"/>
      <c r="CA359" s="29"/>
      <c r="CB359" s="29"/>
      <c r="CC359" s="29"/>
      <c r="CD359" s="29"/>
      <c r="CE359" s="29"/>
      <c r="CF359" s="29"/>
      <c r="CG359" s="29"/>
      <c r="CH359" s="29"/>
      <c r="CI359" s="29"/>
      <c r="CJ359" s="29"/>
      <c r="CK359" s="29"/>
      <c r="CL359" s="29"/>
      <c r="CM359" s="29"/>
      <c r="CN359" s="29"/>
      <c r="CO359" s="29"/>
      <c r="CP359" s="29"/>
      <c r="CQ359" s="29"/>
      <c r="CR359" s="29"/>
      <c r="CS359" s="29"/>
      <c r="CT359" s="29"/>
      <c r="CU359" s="29"/>
      <c r="CV359" s="29"/>
      <c r="CW359" s="29"/>
      <c r="CX359" s="29"/>
      <c r="CY359" s="29"/>
      <c r="CZ359" s="29"/>
      <c r="DA359" s="29"/>
      <c r="DB359" s="29"/>
      <c r="DC359" s="29"/>
      <c r="DD359" s="29"/>
      <c r="DE359" s="29"/>
      <c r="DF359" s="29"/>
      <c r="DG359" s="29"/>
      <c r="DH359" s="29"/>
      <c r="DI359" s="29"/>
      <c r="DJ359" s="29"/>
      <c r="DK359" s="29"/>
      <c r="DL359" s="29"/>
      <c r="DM359" s="29"/>
      <c r="DN359" s="29"/>
      <c r="DO359" s="29"/>
      <c r="DP359" s="29"/>
      <c r="DQ359" s="29"/>
      <c r="DR359" s="29"/>
      <c r="DS359" s="29"/>
      <c r="DT359" s="29"/>
      <c r="DU359" s="29"/>
      <c r="DV359" s="29"/>
      <c r="DW359" s="29"/>
      <c r="DX359" s="29"/>
      <c r="DY359" s="29"/>
      <c r="DZ359" s="29"/>
      <c r="EA359" s="29"/>
      <c r="EB359" s="29"/>
      <c r="EC359" s="29"/>
      <c r="ED359" s="29"/>
      <c r="EE359" s="29"/>
      <c r="EF359" s="29"/>
      <c r="EG359" s="29"/>
      <c r="EH359" s="29"/>
      <c r="EI359" s="29"/>
      <c r="EJ359" s="29"/>
      <c r="EK359" s="29"/>
      <c r="EL359" s="29"/>
      <c r="EM359" s="29"/>
      <c r="EN359" s="29"/>
      <c r="EO359" s="29"/>
      <c r="EP359" s="29"/>
      <c r="EQ359" s="29"/>
      <c r="ER359" s="29"/>
      <c r="ES359" s="29"/>
      <c r="ET359" s="29"/>
      <c r="EU359" s="29"/>
      <c r="EV359" s="29"/>
      <c r="EW359" s="29"/>
      <c r="EX359" s="29"/>
      <c r="EY359" s="29"/>
      <c r="EZ359" s="29"/>
      <c r="FA359" s="29"/>
      <c r="FB359" s="29"/>
      <c r="FC359" s="29"/>
      <c r="FD359" s="29"/>
      <c r="FE359" s="29"/>
      <c r="FF359" s="29"/>
      <c r="FG359" s="29"/>
      <c r="FH359" s="29"/>
      <c r="FI359" s="29"/>
      <c r="FJ359" s="29"/>
      <c r="FK359" s="29"/>
      <c r="FL359" s="29"/>
      <c r="FM359" s="29"/>
      <c r="FN359" s="29"/>
      <c r="FO359" s="29"/>
      <c r="FP359" s="29"/>
      <c r="FQ359" s="29"/>
      <c r="FR359" s="29"/>
      <c r="FS359" s="29"/>
      <c r="FT359" s="29"/>
      <c r="FU359" s="29"/>
      <c r="FV359" s="29"/>
      <c r="FW359" s="29"/>
      <c r="FX359" s="29"/>
      <c r="FY359" s="29"/>
      <c r="FZ359" s="29"/>
      <c r="GA359" s="29"/>
      <c r="GB359" s="29"/>
      <c r="GC359" s="29"/>
      <c r="GD359" s="29"/>
      <c r="GE359" s="29"/>
      <c r="GF359" s="29"/>
      <c r="GG359" s="29"/>
      <c r="GH359" s="29"/>
      <c r="GI359" s="29"/>
      <c r="GJ359" s="29"/>
      <c r="GK359" s="29"/>
      <c r="GL359" s="29"/>
      <c r="GM359" s="29"/>
      <c r="GN359" s="29"/>
      <c r="GO359" s="29"/>
      <c r="GP359" s="29"/>
      <c r="GQ359" s="29"/>
      <c r="GR359" s="29"/>
      <c r="GS359" s="29"/>
      <c r="GT359" s="29"/>
      <c r="GU359" s="29"/>
      <c r="GV359" s="29"/>
      <c r="GW359" s="29"/>
      <c r="GX359" s="29"/>
      <c r="GY359" s="29"/>
      <c r="GZ359" s="29"/>
      <c r="HA359" s="29"/>
      <c r="HB359" s="29"/>
      <c r="HC359" s="29"/>
      <c r="HD359" s="29"/>
      <c r="HE359" s="29"/>
      <c r="HF359" s="29"/>
      <c r="HG359" s="29"/>
      <c r="HH359" s="29"/>
      <c r="HI359" s="29"/>
      <c r="HJ359" s="29"/>
      <c r="HK359" s="29"/>
      <c r="HL359" s="29"/>
      <c r="HM359" s="29"/>
      <c r="HN359" s="29"/>
      <c r="HO359" s="29"/>
      <c r="HP359" s="29"/>
      <c r="HQ359" s="29"/>
      <c r="HR359" s="29"/>
      <c r="HS359" s="29"/>
      <c r="HT359" s="29"/>
      <c r="HU359" s="29"/>
      <c r="HV359" s="29"/>
      <c r="HW359" s="29"/>
      <c r="HX359" s="29"/>
      <c r="HY359" s="29"/>
      <c r="HZ359" s="29"/>
      <c r="IA359" s="29"/>
      <c r="IB359" s="29"/>
      <c r="IC359" s="29"/>
      <c r="ID359" s="29"/>
      <c r="IE359" s="29"/>
      <c r="IF359" s="29"/>
      <c r="IG359" s="29"/>
      <c r="IH359" s="29"/>
      <c r="II359" s="29"/>
      <c r="IJ359" s="29"/>
    </row>
    <row r="360" spans="1:244" ht="137.44999999999999" customHeight="1">
      <c r="A360" s="21" t="s">
        <v>428</v>
      </c>
      <c r="B360" s="14" t="s">
        <v>429</v>
      </c>
      <c r="C360" s="18"/>
      <c r="D360" s="18"/>
      <c r="E360" s="44">
        <f t="shared" si="39"/>
        <v>127809</v>
      </c>
      <c r="F360" s="45">
        <f>F361</f>
        <v>0</v>
      </c>
      <c r="G360" s="44">
        <f>G361</f>
        <v>127809</v>
      </c>
      <c r="H360" s="44">
        <f t="shared" si="40"/>
        <v>132794</v>
      </c>
      <c r="I360" s="45">
        <f>I361</f>
        <v>0</v>
      </c>
      <c r="J360" s="44">
        <f>J361</f>
        <v>132794</v>
      </c>
    </row>
    <row r="361" spans="1:244" ht="113.45" customHeight="1">
      <c r="A361" s="19" t="s">
        <v>965</v>
      </c>
      <c r="B361" s="18" t="s">
        <v>430</v>
      </c>
      <c r="C361" s="18"/>
      <c r="D361" s="18"/>
      <c r="E361" s="43">
        <f t="shared" si="39"/>
        <v>127809</v>
      </c>
      <c r="F361" s="46">
        <f>F362+F363</f>
        <v>0</v>
      </c>
      <c r="G361" s="43">
        <f>G362+G363</f>
        <v>127809</v>
      </c>
      <c r="H361" s="43">
        <f t="shared" si="40"/>
        <v>132794</v>
      </c>
      <c r="I361" s="46">
        <f>I362+I363</f>
        <v>0</v>
      </c>
      <c r="J361" s="43">
        <f>J362+J363</f>
        <v>132794</v>
      </c>
    </row>
    <row r="362" spans="1:244" ht="63" customHeight="1">
      <c r="A362" s="18" t="s">
        <v>23</v>
      </c>
      <c r="B362" s="18" t="s">
        <v>430</v>
      </c>
      <c r="C362" s="18" t="s">
        <v>16</v>
      </c>
      <c r="D362" s="18" t="s">
        <v>11</v>
      </c>
      <c r="E362" s="43">
        <f t="shared" si="39"/>
        <v>1263</v>
      </c>
      <c r="F362" s="43"/>
      <c r="G362" s="43">
        <v>1263</v>
      </c>
      <c r="H362" s="43">
        <f t="shared" si="40"/>
        <v>1320</v>
      </c>
      <c r="I362" s="43"/>
      <c r="J362" s="43">
        <v>1320</v>
      </c>
    </row>
    <row r="363" spans="1:244" ht="49.5" customHeight="1">
      <c r="A363" s="19" t="s">
        <v>30</v>
      </c>
      <c r="B363" s="18" t="s">
        <v>430</v>
      </c>
      <c r="C363" s="18" t="s">
        <v>19</v>
      </c>
      <c r="D363" s="18" t="s">
        <v>11</v>
      </c>
      <c r="E363" s="43">
        <f t="shared" si="39"/>
        <v>126546</v>
      </c>
      <c r="F363" s="43"/>
      <c r="G363" s="43">
        <v>126546</v>
      </c>
      <c r="H363" s="43">
        <f t="shared" si="40"/>
        <v>131474</v>
      </c>
      <c r="I363" s="43"/>
      <c r="J363" s="43">
        <v>131474</v>
      </c>
    </row>
    <row r="364" spans="1:244" s="29" customFormat="1" ht="210.6" customHeight="1">
      <c r="A364" s="21" t="s">
        <v>431</v>
      </c>
      <c r="B364" s="14" t="s">
        <v>432</v>
      </c>
      <c r="C364" s="18"/>
      <c r="D364" s="18"/>
      <c r="E364" s="44">
        <f t="shared" si="39"/>
        <v>6208</v>
      </c>
      <c r="F364" s="45">
        <f>F365</f>
        <v>0</v>
      </c>
      <c r="G364" s="44">
        <f>G365</f>
        <v>6208</v>
      </c>
      <c r="H364" s="44">
        <f t="shared" si="40"/>
        <v>6450</v>
      </c>
      <c r="I364" s="45">
        <f>I365</f>
        <v>0</v>
      </c>
      <c r="J364" s="44">
        <f>J365</f>
        <v>6450</v>
      </c>
    </row>
    <row r="365" spans="1:244" s="29" customFormat="1" ht="150.75" customHeight="1">
      <c r="A365" s="20" t="s">
        <v>433</v>
      </c>
      <c r="B365" s="18" t="s">
        <v>434</v>
      </c>
      <c r="C365" s="18"/>
      <c r="D365" s="18"/>
      <c r="E365" s="43">
        <f t="shared" si="39"/>
        <v>6208</v>
      </c>
      <c r="F365" s="46">
        <f>F366+F367</f>
        <v>0</v>
      </c>
      <c r="G365" s="43">
        <f>G366+G367</f>
        <v>6208</v>
      </c>
      <c r="H365" s="43">
        <f t="shared" si="40"/>
        <v>6450</v>
      </c>
      <c r="I365" s="46">
        <f>I366+I367</f>
        <v>0</v>
      </c>
      <c r="J365" s="43">
        <f>J366+J367</f>
        <v>6450</v>
      </c>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c r="DF365" s="16"/>
      <c r="DG365" s="16"/>
      <c r="DH365" s="16"/>
      <c r="DI365" s="16"/>
      <c r="DJ365" s="16"/>
      <c r="DK365" s="16"/>
      <c r="DL365" s="16"/>
      <c r="DM365" s="16"/>
      <c r="DN365" s="16"/>
      <c r="DO365" s="16"/>
      <c r="DP365" s="16"/>
      <c r="DQ365" s="16"/>
      <c r="DR365" s="16"/>
      <c r="DS365" s="16"/>
      <c r="DT365" s="16"/>
      <c r="DU365" s="16"/>
      <c r="DV365" s="16"/>
      <c r="DW365" s="16"/>
      <c r="DX365" s="16"/>
      <c r="DY365" s="16"/>
      <c r="DZ365" s="16"/>
      <c r="EA365" s="16"/>
      <c r="EB365" s="16"/>
      <c r="EC365" s="16"/>
      <c r="ED365" s="16"/>
      <c r="EE365" s="16"/>
      <c r="EF365" s="16"/>
      <c r="EG365" s="16"/>
      <c r="EH365" s="16"/>
      <c r="EI365" s="16"/>
      <c r="EJ365" s="16"/>
      <c r="EK365" s="16"/>
      <c r="EL365" s="16"/>
      <c r="EM365" s="16"/>
      <c r="EN365" s="16"/>
      <c r="EO365" s="16"/>
      <c r="EP365" s="16"/>
      <c r="EQ365" s="16"/>
      <c r="ER365" s="16"/>
      <c r="ES365" s="16"/>
      <c r="ET365" s="16"/>
      <c r="EU365" s="16"/>
      <c r="EV365" s="16"/>
      <c r="EW365" s="16"/>
      <c r="EX365" s="16"/>
      <c r="EY365" s="16"/>
      <c r="EZ365" s="16"/>
      <c r="FA365" s="16"/>
      <c r="FB365" s="16"/>
      <c r="FC365" s="16"/>
      <c r="FD365" s="16"/>
      <c r="FE365" s="16"/>
      <c r="FF365" s="16"/>
      <c r="FG365" s="16"/>
      <c r="FH365" s="16"/>
      <c r="FI365" s="16"/>
      <c r="FJ365" s="16"/>
      <c r="FK365" s="16"/>
      <c r="FL365" s="16"/>
      <c r="FM365" s="16"/>
      <c r="FN365" s="16"/>
      <c r="FO365" s="16"/>
      <c r="FP365" s="16"/>
      <c r="FQ365" s="16"/>
      <c r="FR365" s="16"/>
      <c r="FS365" s="16"/>
      <c r="FT365" s="16"/>
      <c r="FU365" s="16"/>
      <c r="FV365" s="16"/>
      <c r="FW365" s="16"/>
      <c r="FX365" s="16"/>
      <c r="FY365" s="16"/>
      <c r="FZ365" s="16"/>
      <c r="GA365" s="16"/>
      <c r="GB365" s="16"/>
      <c r="GC365" s="16"/>
      <c r="GD365" s="16"/>
      <c r="GE365" s="16"/>
      <c r="GF365" s="16"/>
      <c r="GG365" s="16"/>
      <c r="GH365" s="16"/>
      <c r="GI365" s="16"/>
      <c r="GJ365" s="16"/>
      <c r="GK365" s="16"/>
      <c r="GL365" s="16"/>
      <c r="GM365" s="16"/>
      <c r="GN365" s="16"/>
      <c r="GO365" s="16"/>
      <c r="GP365" s="16"/>
      <c r="GQ365" s="16"/>
      <c r="GR365" s="16"/>
      <c r="GS365" s="16"/>
      <c r="GT365" s="16"/>
      <c r="GU365" s="16"/>
      <c r="GV365" s="16"/>
      <c r="GW365" s="16"/>
      <c r="GX365" s="16"/>
      <c r="GY365" s="16"/>
      <c r="GZ365" s="16"/>
      <c r="HA365" s="16"/>
      <c r="HB365" s="16"/>
      <c r="HC365" s="16"/>
      <c r="HD365" s="16"/>
      <c r="HE365" s="16"/>
      <c r="HF365" s="16"/>
      <c r="HG365" s="16"/>
      <c r="HH365" s="16"/>
      <c r="HI365" s="16"/>
      <c r="HJ365" s="16"/>
      <c r="HK365" s="16"/>
      <c r="HL365" s="16"/>
      <c r="HM365" s="16"/>
      <c r="HN365" s="16"/>
      <c r="HO365" s="16"/>
      <c r="HP365" s="16"/>
      <c r="HQ365" s="16"/>
      <c r="HR365" s="16"/>
      <c r="HS365" s="16"/>
      <c r="HT365" s="16"/>
      <c r="HU365" s="16"/>
      <c r="HV365" s="16"/>
      <c r="HW365" s="16"/>
      <c r="HX365" s="16"/>
      <c r="HY365" s="16"/>
      <c r="HZ365" s="16"/>
      <c r="IA365" s="16"/>
      <c r="IB365" s="16"/>
      <c r="IC365" s="16"/>
      <c r="ID365" s="16"/>
      <c r="IE365" s="16"/>
      <c r="IF365" s="16"/>
      <c r="IG365" s="16"/>
      <c r="IH365" s="16"/>
      <c r="II365" s="16"/>
      <c r="IJ365" s="16"/>
    </row>
    <row r="366" spans="1:244" s="29" customFormat="1" ht="69" customHeight="1">
      <c r="A366" s="18" t="s">
        <v>23</v>
      </c>
      <c r="B366" s="18" t="s">
        <v>434</v>
      </c>
      <c r="C366" s="18" t="s">
        <v>16</v>
      </c>
      <c r="D366" s="18" t="s">
        <v>11</v>
      </c>
      <c r="E366" s="43">
        <f t="shared" si="39"/>
        <v>62</v>
      </c>
      <c r="F366" s="43"/>
      <c r="G366" s="43">
        <v>62</v>
      </c>
      <c r="H366" s="43">
        <f t="shared" si="40"/>
        <v>64</v>
      </c>
      <c r="I366" s="43"/>
      <c r="J366" s="43">
        <v>64</v>
      </c>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c r="DF366" s="16"/>
      <c r="DG366" s="16"/>
      <c r="DH366" s="16"/>
      <c r="DI366" s="16"/>
      <c r="DJ366" s="16"/>
      <c r="DK366" s="16"/>
      <c r="DL366" s="16"/>
      <c r="DM366" s="16"/>
      <c r="DN366" s="16"/>
      <c r="DO366" s="16"/>
      <c r="DP366" s="16"/>
      <c r="DQ366" s="16"/>
      <c r="DR366" s="16"/>
      <c r="DS366" s="16"/>
      <c r="DT366" s="16"/>
      <c r="DU366" s="16"/>
      <c r="DV366" s="16"/>
      <c r="DW366" s="16"/>
      <c r="DX366" s="16"/>
      <c r="DY366" s="16"/>
      <c r="DZ366" s="16"/>
      <c r="EA366" s="16"/>
      <c r="EB366" s="16"/>
      <c r="EC366" s="16"/>
      <c r="ED366" s="16"/>
      <c r="EE366" s="16"/>
      <c r="EF366" s="16"/>
      <c r="EG366" s="16"/>
      <c r="EH366" s="16"/>
      <c r="EI366" s="16"/>
      <c r="EJ366" s="16"/>
      <c r="EK366" s="16"/>
      <c r="EL366" s="16"/>
      <c r="EM366" s="16"/>
      <c r="EN366" s="16"/>
      <c r="EO366" s="16"/>
      <c r="EP366" s="16"/>
      <c r="EQ366" s="16"/>
      <c r="ER366" s="16"/>
      <c r="ES366" s="16"/>
      <c r="ET366" s="16"/>
      <c r="EU366" s="16"/>
      <c r="EV366" s="16"/>
      <c r="EW366" s="16"/>
      <c r="EX366" s="16"/>
      <c r="EY366" s="16"/>
      <c r="EZ366" s="16"/>
      <c r="FA366" s="16"/>
      <c r="FB366" s="16"/>
      <c r="FC366" s="16"/>
      <c r="FD366" s="16"/>
      <c r="FE366" s="16"/>
      <c r="FF366" s="16"/>
      <c r="FG366" s="16"/>
      <c r="FH366" s="16"/>
      <c r="FI366" s="16"/>
      <c r="FJ366" s="16"/>
      <c r="FK366" s="16"/>
      <c r="FL366" s="16"/>
      <c r="FM366" s="16"/>
      <c r="FN366" s="16"/>
      <c r="FO366" s="16"/>
      <c r="FP366" s="16"/>
      <c r="FQ366" s="16"/>
      <c r="FR366" s="16"/>
      <c r="FS366" s="16"/>
      <c r="FT366" s="16"/>
      <c r="FU366" s="16"/>
      <c r="FV366" s="16"/>
      <c r="FW366" s="16"/>
      <c r="FX366" s="16"/>
      <c r="FY366" s="16"/>
      <c r="FZ366" s="16"/>
      <c r="GA366" s="16"/>
      <c r="GB366" s="16"/>
      <c r="GC366" s="16"/>
      <c r="GD366" s="16"/>
      <c r="GE366" s="16"/>
      <c r="GF366" s="16"/>
      <c r="GG366" s="16"/>
      <c r="GH366" s="16"/>
      <c r="GI366" s="16"/>
      <c r="GJ366" s="16"/>
      <c r="GK366" s="16"/>
      <c r="GL366" s="16"/>
      <c r="GM366" s="16"/>
      <c r="GN366" s="16"/>
      <c r="GO366" s="16"/>
      <c r="GP366" s="16"/>
      <c r="GQ366" s="16"/>
      <c r="GR366" s="16"/>
      <c r="GS366" s="16"/>
      <c r="GT366" s="16"/>
      <c r="GU366" s="16"/>
      <c r="GV366" s="16"/>
      <c r="GW366" s="16"/>
      <c r="GX366" s="16"/>
      <c r="GY366" s="16"/>
      <c r="GZ366" s="16"/>
      <c r="HA366" s="16"/>
      <c r="HB366" s="16"/>
      <c r="HC366" s="16"/>
      <c r="HD366" s="16"/>
      <c r="HE366" s="16"/>
      <c r="HF366" s="16"/>
      <c r="HG366" s="16"/>
      <c r="HH366" s="16"/>
      <c r="HI366" s="16"/>
      <c r="HJ366" s="16"/>
      <c r="HK366" s="16"/>
      <c r="HL366" s="16"/>
      <c r="HM366" s="16"/>
      <c r="HN366" s="16"/>
      <c r="HO366" s="16"/>
      <c r="HP366" s="16"/>
      <c r="HQ366" s="16"/>
      <c r="HR366" s="16"/>
      <c r="HS366" s="16"/>
      <c r="HT366" s="16"/>
      <c r="HU366" s="16"/>
      <c r="HV366" s="16"/>
      <c r="HW366" s="16"/>
      <c r="HX366" s="16"/>
      <c r="HY366" s="16"/>
      <c r="HZ366" s="16"/>
      <c r="IA366" s="16"/>
      <c r="IB366" s="16"/>
      <c r="IC366" s="16"/>
      <c r="ID366" s="16"/>
      <c r="IE366" s="16"/>
      <c r="IF366" s="16"/>
      <c r="IG366" s="16"/>
      <c r="IH366" s="16"/>
      <c r="II366" s="16"/>
      <c r="IJ366" s="16"/>
    </row>
    <row r="367" spans="1:244" s="29" customFormat="1" ht="54" customHeight="1">
      <c r="A367" s="19" t="s">
        <v>30</v>
      </c>
      <c r="B367" s="18" t="s">
        <v>434</v>
      </c>
      <c r="C367" s="18" t="s">
        <v>19</v>
      </c>
      <c r="D367" s="18" t="s">
        <v>11</v>
      </c>
      <c r="E367" s="43">
        <f t="shared" si="39"/>
        <v>6146</v>
      </c>
      <c r="F367" s="43"/>
      <c r="G367" s="43">
        <v>6146</v>
      </c>
      <c r="H367" s="43">
        <f t="shared" si="40"/>
        <v>6386</v>
      </c>
      <c r="I367" s="43"/>
      <c r="J367" s="43">
        <v>6386</v>
      </c>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c r="DF367" s="16"/>
      <c r="DG367" s="16"/>
      <c r="DH367" s="16"/>
      <c r="DI367" s="16"/>
      <c r="DJ367" s="16"/>
      <c r="DK367" s="16"/>
      <c r="DL367" s="16"/>
      <c r="DM367" s="16"/>
      <c r="DN367" s="16"/>
      <c r="DO367" s="16"/>
      <c r="DP367" s="16"/>
      <c r="DQ367" s="16"/>
      <c r="DR367" s="16"/>
      <c r="DS367" s="16"/>
      <c r="DT367" s="16"/>
      <c r="DU367" s="16"/>
      <c r="DV367" s="16"/>
      <c r="DW367" s="16"/>
      <c r="DX367" s="16"/>
      <c r="DY367" s="16"/>
      <c r="DZ367" s="16"/>
      <c r="EA367" s="16"/>
      <c r="EB367" s="16"/>
      <c r="EC367" s="16"/>
      <c r="ED367" s="16"/>
      <c r="EE367" s="16"/>
      <c r="EF367" s="16"/>
      <c r="EG367" s="16"/>
      <c r="EH367" s="16"/>
      <c r="EI367" s="16"/>
      <c r="EJ367" s="16"/>
      <c r="EK367" s="16"/>
      <c r="EL367" s="16"/>
      <c r="EM367" s="16"/>
      <c r="EN367" s="16"/>
      <c r="EO367" s="16"/>
      <c r="EP367" s="16"/>
      <c r="EQ367" s="16"/>
      <c r="ER367" s="16"/>
      <c r="ES367" s="16"/>
      <c r="ET367" s="16"/>
      <c r="EU367" s="16"/>
      <c r="EV367" s="16"/>
      <c r="EW367" s="16"/>
      <c r="EX367" s="16"/>
      <c r="EY367" s="16"/>
      <c r="EZ367" s="16"/>
      <c r="FA367" s="16"/>
      <c r="FB367" s="16"/>
      <c r="FC367" s="16"/>
      <c r="FD367" s="16"/>
      <c r="FE367" s="16"/>
      <c r="FF367" s="16"/>
      <c r="FG367" s="16"/>
      <c r="FH367" s="16"/>
      <c r="FI367" s="16"/>
      <c r="FJ367" s="16"/>
      <c r="FK367" s="16"/>
      <c r="FL367" s="16"/>
      <c r="FM367" s="16"/>
      <c r="FN367" s="16"/>
      <c r="FO367" s="16"/>
      <c r="FP367" s="16"/>
      <c r="FQ367" s="16"/>
      <c r="FR367" s="16"/>
      <c r="FS367" s="16"/>
      <c r="FT367" s="16"/>
      <c r="FU367" s="16"/>
      <c r="FV367" s="16"/>
      <c r="FW367" s="16"/>
      <c r="FX367" s="16"/>
      <c r="FY367" s="16"/>
      <c r="FZ367" s="16"/>
      <c r="GA367" s="16"/>
      <c r="GB367" s="16"/>
      <c r="GC367" s="16"/>
      <c r="GD367" s="16"/>
      <c r="GE367" s="16"/>
      <c r="GF367" s="16"/>
      <c r="GG367" s="16"/>
      <c r="GH367" s="16"/>
      <c r="GI367" s="16"/>
      <c r="GJ367" s="16"/>
      <c r="GK367" s="16"/>
      <c r="GL367" s="16"/>
      <c r="GM367" s="16"/>
      <c r="GN367" s="16"/>
      <c r="GO367" s="16"/>
      <c r="GP367" s="16"/>
      <c r="GQ367" s="16"/>
      <c r="GR367" s="16"/>
      <c r="GS367" s="16"/>
      <c r="GT367" s="16"/>
      <c r="GU367" s="16"/>
      <c r="GV367" s="16"/>
      <c r="GW367" s="16"/>
      <c r="GX367" s="16"/>
      <c r="GY367" s="16"/>
      <c r="GZ367" s="16"/>
      <c r="HA367" s="16"/>
      <c r="HB367" s="16"/>
      <c r="HC367" s="16"/>
      <c r="HD367" s="16"/>
      <c r="HE367" s="16"/>
      <c r="HF367" s="16"/>
      <c r="HG367" s="16"/>
      <c r="HH367" s="16"/>
      <c r="HI367" s="16"/>
      <c r="HJ367" s="16"/>
      <c r="HK367" s="16"/>
      <c r="HL367" s="16"/>
      <c r="HM367" s="16"/>
      <c r="HN367" s="16"/>
      <c r="HO367" s="16"/>
      <c r="HP367" s="16"/>
      <c r="HQ367" s="16"/>
      <c r="HR367" s="16"/>
      <c r="HS367" s="16"/>
      <c r="HT367" s="16"/>
      <c r="HU367" s="16"/>
      <c r="HV367" s="16"/>
      <c r="HW367" s="16"/>
      <c r="HX367" s="16"/>
      <c r="HY367" s="16"/>
      <c r="HZ367" s="16"/>
      <c r="IA367" s="16"/>
      <c r="IB367" s="16"/>
      <c r="IC367" s="16"/>
      <c r="ID367" s="16"/>
      <c r="IE367" s="16"/>
      <c r="IF367" s="16"/>
      <c r="IG367" s="16"/>
      <c r="IH367" s="16"/>
      <c r="II367" s="16"/>
      <c r="IJ367" s="16"/>
    </row>
    <row r="368" spans="1:244" s="29" customFormat="1" ht="136.9" customHeight="1">
      <c r="A368" s="21" t="s">
        <v>435</v>
      </c>
      <c r="B368" s="14" t="s">
        <v>436</v>
      </c>
      <c r="C368" s="18"/>
      <c r="D368" s="18"/>
      <c r="E368" s="44">
        <f t="shared" si="39"/>
        <v>30169</v>
      </c>
      <c r="F368" s="45">
        <f>F369</f>
        <v>0</v>
      </c>
      <c r="G368" s="44">
        <f>G369</f>
        <v>30169</v>
      </c>
      <c r="H368" s="44">
        <f t="shared" si="40"/>
        <v>31346</v>
      </c>
      <c r="I368" s="45">
        <f>I369</f>
        <v>0</v>
      </c>
      <c r="J368" s="44">
        <f>J369</f>
        <v>31346</v>
      </c>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c r="DF368" s="16"/>
      <c r="DG368" s="16"/>
      <c r="DH368" s="16"/>
      <c r="DI368" s="16"/>
      <c r="DJ368" s="16"/>
      <c r="DK368" s="16"/>
      <c r="DL368" s="16"/>
      <c r="DM368" s="16"/>
      <c r="DN368" s="16"/>
      <c r="DO368" s="16"/>
      <c r="DP368" s="16"/>
      <c r="DQ368" s="16"/>
      <c r="DR368" s="16"/>
      <c r="DS368" s="16"/>
      <c r="DT368" s="16"/>
      <c r="DU368" s="16"/>
      <c r="DV368" s="16"/>
      <c r="DW368" s="16"/>
      <c r="DX368" s="16"/>
      <c r="DY368" s="16"/>
      <c r="DZ368" s="16"/>
      <c r="EA368" s="16"/>
      <c r="EB368" s="16"/>
      <c r="EC368" s="16"/>
      <c r="ED368" s="16"/>
      <c r="EE368" s="16"/>
      <c r="EF368" s="16"/>
      <c r="EG368" s="16"/>
      <c r="EH368" s="16"/>
      <c r="EI368" s="16"/>
      <c r="EJ368" s="16"/>
      <c r="EK368" s="16"/>
      <c r="EL368" s="16"/>
      <c r="EM368" s="16"/>
      <c r="EN368" s="16"/>
      <c r="EO368" s="16"/>
      <c r="EP368" s="16"/>
      <c r="EQ368" s="16"/>
      <c r="ER368" s="16"/>
      <c r="ES368" s="16"/>
      <c r="ET368" s="16"/>
      <c r="EU368" s="16"/>
      <c r="EV368" s="16"/>
      <c r="EW368" s="16"/>
      <c r="EX368" s="16"/>
      <c r="EY368" s="16"/>
      <c r="EZ368" s="16"/>
      <c r="FA368" s="16"/>
      <c r="FB368" s="16"/>
      <c r="FC368" s="16"/>
      <c r="FD368" s="16"/>
      <c r="FE368" s="16"/>
      <c r="FF368" s="16"/>
      <c r="FG368" s="16"/>
      <c r="FH368" s="16"/>
      <c r="FI368" s="16"/>
      <c r="FJ368" s="16"/>
      <c r="FK368" s="16"/>
      <c r="FL368" s="16"/>
      <c r="FM368" s="16"/>
      <c r="FN368" s="16"/>
      <c r="FO368" s="16"/>
      <c r="FP368" s="16"/>
      <c r="FQ368" s="16"/>
      <c r="FR368" s="16"/>
      <c r="FS368" s="16"/>
      <c r="FT368" s="16"/>
      <c r="FU368" s="16"/>
      <c r="FV368" s="16"/>
      <c r="FW368" s="16"/>
      <c r="FX368" s="16"/>
      <c r="FY368" s="16"/>
      <c r="FZ368" s="16"/>
      <c r="GA368" s="16"/>
      <c r="GB368" s="16"/>
      <c r="GC368" s="16"/>
      <c r="GD368" s="16"/>
      <c r="GE368" s="16"/>
      <c r="GF368" s="16"/>
      <c r="GG368" s="16"/>
      <c r="GH368" s="16"/>
      <c r="GI368" s="16"/>
      <c r="GJ368" s="16"/>
      <c r="GK368" s="16"/>
      <c r="GL368" s="16"/>
      <c r="GM368" s="16"/>
      <c r="GN368" s="16"/>
      <c r="GO368" s="16"/>
      <c r="GP368" s="16"/>
      <c r="GQ368" s="16"/>
      <c r="GR368" s="16"/>
      <c r="GS368" s="16"/>
      <c r="GT368" s="16"/>
      <c r="GU368" s="16"/>
      <c r="GV368" s="16"/>
      <c r="GW368" s="16"/>
      <c r="GX368" s="16"/>
      <c r="GY368" s="16"/>
      <c r="GZ368" s="16"/>
      <c r="HA368" s="16"/>
      <c r="HB368" s="16"/>
      <c r="HC368" s="16"/>
      <c r="HD368" s="16"/>
      <c r="HE368" s="16"/>
      <c r="HF368" s="16"/>
      <c r="HG368" s="16"/>
      <c r="HH368" s="16"/>
      <c r="HI368" s="16"/>
      <c r="HJ368" s="16"/>
      <c r="HK368" s="16"/>
      <c r="HL368" s="16"/>
      <c r="HM368" s="16"/>
      <c r="HN368" s="16"/>
      <c r="HO368" s="16"/>
      <c r="HP368" s="16"/>
      <c r="HQ368" s="16"/>
      <c r="HR368" s="16"/>
      <c r="HS368" s="16"/>
      <c r="HT368" s="16"/>
      <c r="HU368" s="16"/>
      <c r="HV368" s="16"/>
      <c r="HW368" s="16"/>
      <c r="HX368" s="16"/>
      <c r="HY368" s="16"/>
      <c r="HZ368" s="16"/>
      <c r="IA368" s="16"/>
      <c r="IB368" s="16"/>
      <c r="IC368" s="16"/>
      <c r="ID368" s="16"/>
      <c r="IE368" s="16"/>
      <c r="IF368" s="16"/>
      <c r="IG368" s="16"/>
      <c r="IH368" s="16"/>
      <c r="II368" s="16"/>
      <c r="IJ368" s="16"/>
    </row>
    <row r="369" spans="1:244" ht="100.5" customHeight="1">
      <c r="A369" s="19" t="s">
        <v>437</v>
      </c>
      <c r="B369" s="18" t="s">
        <v>438</v>
      </c>
      <c r="C369" s="18"/>
      <c r="D369" s="18"/>
      <c r="E369" s="43">
        <f t="shared" si="39"/>
        <v>30169</v>
      </c>
      <c r="F369" s="46">
        <f>F370+F371</f>
        <v>0</v>
      </c>
      <c r="G369" s="43">
        <f>G370+G371</f>
        <v>30169</v>
      </c>
      <c r="H369" s="43">
        <f t="shared" si="40"/>
        <v>31346</v>
      </c>
      <c r="I369" s="46">
        <f>I370+I371</f>
        <v>0</v>
      </c>
      <c r="J369" s="43">
        <f>J370+J371</f>
        <v>31346</v>
      </c>
    </row>
    <row r="370" spans="1:244" ht="64.5" customHeight="1">
      <c r="A370" s="18" t="s">
        <v>23</v>
      </c>
      <c r="B370" s="18" t="s">
        <v>438</v>
      </c>
      <c r="C370" s="18" t="s">
        <v>16</v>
      </c>
      <c r="D370" s="18" t="s">
        <v>11</v>
      </c>
      <c r="E370" s="43">
        <f t="shared" si="39"/>
        <v>248</v>
      </c>
      <c r="F370" s="43"/>
      <c r="G370" s="43">
        <v>248</v>
      </c>
      <c r="H370" s="43">
        <f t="shared" si="40"/>
        <v>358</v>
      </c>
      <c r="I370" s="43"/>
      <c r="J370" s="43">
        <v>358</v>
      </c>
    </row>
    <row r="371" spans="1:244" ht="51" customHeight="1">
      <c r="A371" s="19" t="s">
        <v>30</v>
      </c>
      <c r="B371" s="18" t="s">
        <v>438</v>
      </c>
      <c r="C371" s="18" t="s">
        <v>19</v>
      </c>
      <c r="D371" s="18" t="s">
        <v>11</v>
      </c>
      <c r="E371" s="43">
        <f t="shared" si="39"/>
        <v>29921</v>
      </c>
      <c r="F371" s="43"/>
      <c r="G371" s="43">
        <v>29921</v>
      </c>
      <c r="H371" s="43">
        <f t="shared" si="40"/>
        <v>30988</v>
      </c>
      <c r="I371" s="43"/>
      <c r="J371" s="43">
        <v>30988</v>
      </c>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c r="BH371" s="29"/>
      <c r="BI371" s="29"/>
      <c r="BJ371" s="29"/>
      <c r="BK371" s="29"/>
      <c r="BL371" s="29"/>
      <c r="BM371" s="29"/>
      <c r="BN371" s="29"/>
      <c r="BO371" s="29"/>
      <c r="BP371" s="29"/>
      <c r="BQ371" s="29"/>
      <c r="BR371" s="29"/>
      <c r="BS371" s="29"/>
      <c r="BT371" s="29"/>
      <c r="BU371" s="29"/>
      <c r="BV371" s="29"/>
      <c r="BW371" s="29"/>
      <c r="BX371" s="29"/>
      <c r="BY371" s="29"/>
      <c r="BZ371" s="29"/>
      <c r="CA371" s="29"/>
      <c r="CB371" s="29"/>
      <c r="CC371" s="29"/>
      <c r="CD371" s="29"/>
      <c r="CE371" s="29"/>
      <c r="CF371" s="29"/>
      <c r="CG371" s="29"/>
      <c r="CH371" s="29"/>
      <c r="CI371" s="29"/>
      <c r="CJ371" s="29"/>
      <c r="CK371" s="29"/>
      <c r="CL371" s="29"/>
      <c r="CM371" s="29"/>
      <c r="CN371" s="29"/>
      <c r="CO371" s="29"/>
      <c r="CP371" s="29"/>
      <c r="CQ371" s="29"/>
      <c r="CR371" s="29"/>
      <c r="CS371" s="29"/>
      <c r="CT371" s="29"/>
      <c r="CU371" s="29"/>
      <c r="CV371" s="29"/>
      <c r="CW371" s="29"/>
      <c r="CX371" s="29"/>
      <c r="CY371" s="29"/>
      <c r="CZ371" s="29"/>
      <c r="DA371" s="29"/>
      <c r="DB371" s="29"/>
      <c r="DC371" s="29"/>
      <c r="DD371" s="29"/>
      <c r="DE371" s="29"/>
      <c r="DF371" s="29"/>
      <c r="DG371" s="29"/>
      <c r="DH371" s="29"/>
      <c r="DI371" s="29"/>
      <c r="DJ371" s="29"/>
      <c r="DK371" s="29"/>
      <c r="DL371" s="29"/>
      <c r="DM371" s="29"/>
      <c r="DN371" s="29"/>
      <c r="DO371" s="29"/>
      <c r="DP371" s="29"/>
      <c r="DQ371" s="29"/>
      <c r="DR371" s="29"/>
      <c r="DS371" s="29"/>
      <c r="DT371" s="29"/>
      <c r="DU371" s="29"/>
      <c r="DV371" s="29"/>
      <c r="DW371" s="29"/>
      <c r="DX371" s="29"/>
      <c r="DY371" s="29"/>
      <c r="DZ371" s="29"/>
      <c r="EA371" s="29"/>
      <c r="EB371" s="29"/>
      <c r="EC371" s="29"/>
      <c r="ED371" s="29"/>
      <c r="EE371" s="29"/>
      <c r="EF371" s="29"/>
      <c r="EG371" s="29"/>
      <c r="EH371" s="29"/>
      <c r="EI371" s="29"/>
      <c r="EJ371" s="29"/>
      <c r="EK371" s="29"/>
      <c r="EL371" s="29"/>
      <c r="EM371" s="29"/>
      <c r="EN371" s="29"/>
      <c r="EO371" s="29"/>
      <c r="EP371" s="29"/>
      <c r="EQ371" s="29"/>
      <c r="ER371" s="29"/>
      <c r="ES371" s="29"/>
      <c r="ET371" s="29"/>
      <c r="EU371" s="29"/>
      <c r="EV371" s="29"/>
      <c r="EW371" s="29"/>
      <c r="EX371" s="29"/>
      <c r="EY371" s="29"/>
      <c r="EZ371" s="29"/>
      <c r="FA371" s="29"/>
      <c r="FB371" s="29"/>
      <c r="FC371" s="29"/>
      <c r="FD371" s="29"/>
      <c r="FE371" s="29"/>
      <c r="FF371" s="29"/>
      <c r="FG371" s="29"/>
      <c r="FH371" s="29"/>
      <c r="FI371" s="29"/>
      <c r="FJ371" s="29"/>
      <c r="FK371" s="29"/>
      <c r="FL371" s="29"/>
      <c r="FM371" s="29"/>
      <c r="FN371" s="29"/>
      <c r="FO371" s="29"/>
      <c r="FP371" s="29"/>
      <c r="FQ371" s="29"/>
      <c r="FR371" s="29"/>
      <c r="FS371" s="29"/>
      <c r="FT371" s="29"/>
      <c r="FU371" s="29"/>
      <c r="FV371" s="29"/>
      <c r="FW371" s="29"/>
      <c r="FX371" s="29"/>
      <c r="FY371" s="29"/>
      <c r="FZ371" s="29"/>
      <c r="GA371" s="29"/>
      <c r="GB371" s="29"/>
      <c r="GC371" s="29"/>
      <c r="GD371" s="29"/>
      <c r="GE371" s="29"/>
      <c r="GF371" s="29"/>
      <c r="GG371" s="29"/>
      <c r="GH371" s="29"/>
      <c r="GI371" s="29"/>
      <c r="GJ371" s="29"/>
      <c r="GK371" s="29"/>
      <c r="GL371" s="29"/>
      <c r="GM371" s="29"/>
      <c r="GN371" s="29"/>
      <c r="GO371" s="29"/>
      <c r="GP371" s="29"/>
      <c r="GQ371" s="29"/>
      <c r="GR371" s="29"/>
      <c r="GS371" s="29"/>
      <c r="GT371" s="29"/>
      <c r="GU371" s="29"/>
      <c r="GV371" s="29"/>
      <c r="GW371" s="29"/>
      <c r="GX371" s="29"/>
      <c r="GY371" s="29"/>
      <c r="GZ371" s="29"/>
      <c r="HA371" s="29"/>
      <c r="HB371" s="29"/>
      <c r="HC371" s="29"/>
      <c r="HD371" s="29"/>
      <c r="HE371" s="29"/>
      <c r="HF371" s="29"/>
      <c r="HG371" s="29"/>
      <c r="HH371" s="29"/>
      <c r="HI371" s="29"/>
      <c r="HJ371" s="29"/>
      <c r="HK371" s="29"/>
      <c r="HL371" s="29"/>
      <c r="HM371" s="29"/>
      <c r="HN371" s="29"/>
      <c r="HO371" s="29"/>
      <c r="HP371" s="29"/>
      <c r="HQ371" s="29"/>
      <c r="HR371" s="29"/>
      <c r="HS371" s="29"/>
      <c r="HT371" s="29"/>
      <c r="HU371" s="29"/>
      <c r="HV371" s="29"/>
      <c r="HW371" s="29"/>
      <c r="HX371" s="29"/>
      <c r="HY371" s="29"/>
      <c r="HZ371" s="29"/>
      <c r="IA371" s="29"/>
      <c r="IB371" s="29"/>
      <c r="IC371" s="29"/>
      <c r="ID371" s="29"/>
      <c r="IE371" s="29"/>
      <c r="IF371" s="29"/>
      <c r="IG371" s="29"/>
      <c r="IH371" s="29"/>
      <c r="II371" s="29"/>
      <c r="IJ371" s="29"/>
    </row>
    <row r="372" spans="1:244" ht="138" customHeight="1">
      <c r="A372" s="21" t="s">
        <v>439</v>
      </c>
      <c r="B372" s="14" t="s">
        <v>440</v>
      </c>
      <c r="C372" s="18"/>
      <c r="D372" s="18"/>
      <c r="E372" s="44">
        <f t="shared" si="39"/>
        <v>12589</v>
      </c>
      <c r="F372" s="45">
        <f>F373</f>
        <v>0</v>
      </c>
      <c r="G372" s="44">
        <f>G373</f>
        <v>12589</v>
      </c>
      <c r="H372" s="44">
        <f t="shared" si="40"/>
        <v>13080</v>
      </c>
      <c r="I372" s="45">
        <f>I373</f>
        <v>0</v>
      </c>
      <c r="J372" s="44">
        <f>J373</f>
        <v>13080</v>
      </c>
    </row>
    <row r="373" spans="1:244" ht="106.15" customHeight="1">
      <c r="A373" s="32" t="s">
        <v>441</v>
      </c>
      <c r="B373" s="18" t="s">
        <v>442</v>
      </c>
      <c r="C373" s="18"/>
      <c r="D373" s="18"/>
      <c r="E373" s="43">
        <f t="shared" si="39"/>
        <v>12589</v>
      </c>
      <c r="F373" s="46">
        <f>F374+F375</f>
        <v>0</v>
      </c>
      <c r="G373" s="43">
        <f>G374+G375</f>
        <v>12589</v>
      </c>
      <c r="H373" s="43">
        <f t="shared" si="40"/>
        <v>13080</v>
      </c>
      <c r="I373" s="46">
        <f>I374+I375</f>
        <v>0</v>
      </c>
      <c r="J373" s="43">
        <f>J374+J375</f>
        <v>13080</v>
      </c>
    </row>
    <row r="374" spans="1:244" ht="65.25" customHeight="1">
      <c r="A374" s="18" t="s">
        <v>23</v>
      </c>
      <c r="B374" s="18" t="s">
        <v>442</v>
      </c>
      <c r="C374" s="18" t="s">
        <v>16</v>
      </c>
      <c r="D374" s="18" t="s">
        <v>11</v>
      </c>
      <c r="E374" s="43">
        <f t="shared" si="39"/>
        <v>106</v>
      </c>
      <c r="F374" s="43"/>
      <c r="G374" s="43">
        <v>106</v>
      </c>
      <c r="H374" s="43">
        <f t="shared" si="40"/>
        <v>109</v>
      </c>
      <c r="I374" s="43"/>
      <c r="J374" s="43">
        <v>109</v>
      </c>
    </row>
    <row r="375" spans="1:244" ht="52.5" customHeight="1">
      <c r="A375" s="19" t="s">
        <v>30</v>
      </c>
      <c r="B375" s="18" t="s">
        <v>442</v>
      </c>
      <c r="C375" s="18" t="s">
        <v>19</v>
      </c>
      <c r="D375" s="18" t="s">
        <v>11</v>
      </c>
      <c r="E375" s="43">
        <f t="shared" si="39"/>
        <v>12483</v>
      </c>
      <c r="F375" s="43"/>
      <c r="G375" s="43">
        <v>12483</v>
      </c>
      <c r="H375" s="43">
        <f t="shared" si="40"/>
        <v>12971</v>
      </c>
      <c r="I375" s="43"/>
      <c r="J375" s="43">
        <v>12971</v>
      </c>
    </row>
    <row r="376" spans="1:244" ht="108.75" customHeight="1">
      <c r="A376" s="21" t="s">
        <v>841</v>
      </c>
      <c r="B376" s="14" t="s">
        <v>443</v>
      </c>
      <c r="C376" s="18"/>
      <c r="D376" s="18"/>
      <c r="E376" s="44">
        <f t="shared" si="39"/>
        <v>15936</v>
      </c>
      <c r="F376" s="45">
        <f>F377</f>
        <v>0</v>
      </c>
      <c r="G376" s="44">
        <f>G377</f>
        <v>15936</v>
      </c>
      <c r="H376" s="44">
        <f t="shared" si="40"/>
        <v>16605</v>
      </c>
      <c r="I376" s="45">
        <f>I377</f>
        <v>0</v>
      </c>
      <c r="J376" s="44">
        <f>J377</f>
        <v>16605</v>
      </c>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c r="BH376" s="29"/>
      <c r="BI376" s="29"/>
      <c r="BJ376" s="29"/>
      <c r="BK376" s="29"/>
      <c r="BL376" s="29"/>
      <c r="BM376" s="29"/>
      <c r="BN376" s="29"/>
      <c r="BO376" s="29"/>
      <c r="BP376" s="29"/>
      <c r="BQ376" s="29"/>
      <c r="BR376" s="29"/>
      <c r="BS376" s="29"/>
      <c r="BT376" s="29"/>
      <c r="BU376" s="29"/>
      <c r="BV376" s="29"/>
      <c r="BW376" s="29"/>
      <c r="BX376" s="29"/>
      <c r="BY376" s="29"/>
      <c r="BZ376" s="29"/>
      <c r="CA376" s="29"/>
      <c r="CB376" s="29"/>
      <c r="CC376" s="29"/>
      <c r="CD376" s="29"/>
      <c r="CE376" s="29"/>
      <c r="CF376" s="29"/>
      <c r="CG376" s="29"/>
      <c r="CH376" s="29"/>
      <c r="CI376" s="29"/>
      <c r="CJ376" s="29"/>
      <c r="CK376" s="29"/>
      <c r="CL376" s="29"/>
      <c r="CM376" s="29"/>
      <c r="CN376" s="29"/>
      <c r="CO376" s="29"/>
      <c r="CP376" s="29"/>
      <c r="CQ376" s="29"/>
      <c r="CR376" s="29"/>
      <c r="CS376" s="29"/>
      <c r="CT376" s="29"/>
      <c r="CU376" s="29"/>
      <c r="CV376" s="29"/>
      <c r="CW376" s="29"/>
      <c r="CX376" s="29"/>
      <c r="CY376" s="29"/>
      <c r="CZ376" s="29"/>
      <c r="DA376" s="29"/>
      <c r="DB376" s="29"/>
      <c r="DC376" s="29"/>
      <c r="DD376" s="29"/>
      <c r="DE376" s="29"/>
      <c r="DF376" s="29"/>
      <c r="DG376" s="29"/>
      <c r="DH376" s="29"/>
      <c r="DI376" s="29"/>
      <c r="DJ376" s="29"/>
      <c r="DK376" s="29"/>
      <c r="DL376" s="29"/>
      <c r="DM376" s="29"/>
      <c r="DN376" s="29"/>
      <c r="DO376" s="29"/>
      <c r="DP376" s="29"/>
      <c r="DQ376" s="29"/>
      <c r="DR376" s="29"/>
      <c r="DS376" s="29"/>
      <c r="DT376" s="29"/>
      <c r="DU376" s="29"/>
      <c r="DV376" s="29"/>
      <c r="DW376" s="29"/>
      <c r="DX376" s="29"/>
      <c r="DY376" s="29"/>
      <c r="DZ376" s="29"/>
      <c r="EA376" s="29"/>
      <c r="EB376" s="29"/>
      <c r="EC376" s="29"/>
      <c r="ED376" s="29"/>
      <c r="EE376" s="29"/>
      <c r="EF376" s="29"/>
      <c r="EG376" s="29"/>
      <c r="EH376" s="29"/>
      <c r="EI376" s="29"/>
      <c r="EJ376" s="29"/>
      <c r="EK376" s="29"/>
      <c r="EL376" s="29"/>
      <c r="EM376" s="29"/>
      <c r="EN376" s="29"/>
      <c r="EO376" s="29"/>
      <c r="EP376" s="29"/>
      <c r="EQ376" s="29"/>
      <c r="ER376" s="29"/>
      <c r="ES376" s="29"/>
      <c r="ET376" s="29"/>
      <c r="EU376" s="29"/>
      <c r="EV376" s="29"/>
      <c r="EW376" s="29"/>
      <c r="EX376" s="29"/>
      <c r="EY376" s="29"/>
      <c r="EZ376" s="29"/>
      <c r="FA376" s="29"/>
      <c r="FB376" s="29"/>
      <c r="FC376" s="29"/>
      <c r="FD376" s="29"/>
      <c r="FE376" s="29"/>
      <c r="FF376" s="29"/>
      <c r="FG376" s="29"/>
      <c r="FH376" s="29"/>
      <c r="FI376" s="29"/>
      <c r="FJ376" s="29"/>
      <c r="FK376" s="29"/>
      <c r="FL376" s="29"/>
      <c r="FM376" s="29"/>
      <c r="FN376" s="29"/>
      <c r="FO376" s="29"/>
      <c r="FP376" s="29"/>
      <c r="FQ376" s="29"/>
      <c r="FR376" s="29"/>
      <c r="FS376" s="29"/>
      <c r="FT376" s="29"/>
      <c r="FU376" s="29"/>
      <c r="FV376" s="29"/>
      <c r="FW376" s="29"/>
      <c r="FX376" s="29"/>
      <c r="FY376" s="29"/>
      <c r="FZ376" s="29"/>
      <c r="GA376" s="29"/>
      <c r="GB376" s="29"/>
      <c r="GC376" s="29"/>
      <c r="GD376" s="29"/>
      <c r="GE376" s="29"/>
      <c r="GF376" s="29"/>
      <c r="GG376" s="29"/>
      <c r="GH376" s="29"/>
      <c r="GI376" s="29"/>
      <c r="GJ376" s="29"/>
      <c r="GK376" s="29"/>
      <c r="GL376" s="29"/>
      <c r="GM376" s="29"/>
      <c r="GN376" s="29"/>
      <c r="GO376" s="29"/>
      <c r="GP376" s="29"/>
      <c r="GQ376" s="29"/>
      <c r="GR376" s="29"/>
      <c r="GS376" s="29"/>
      <c r="GT376" s="29"/>
      <c r="GU376" s="29"/>
      <c r="GV376" s="29"/>
      <c r="GW376" s="29"/>
      <c r="GX376" s="29"/>
      <c r="GY376" s="29"/>
      <c r="GZ376" s="29"/>
      <c r="HA376" s="29"/>
      <c r="HB376" s="29"/>
      <c r="HC376" s="29"/>
      <c r="HD376" s="29"/>
      <c r="HE376" s="29"/>
      <c r="HF376" s="29"/>
      <c r="HG376" s="29"/>
      <c r="HH376" s="29"/>
      <c r="HI376" s="29"/>
      <c r="HJ376" s="29"/>
      <c r="HK376" s="29"/>
      <c r="HL376" s="29"/>
      <c r="HM376" s="29"/>
      <c r="HN376" s="29"/>
      <c r="HO376" s="29"/>
      <c r="HP376" s="29"/>
      <c r="HQ376" s="29"/>
      <c r="HR376" s="29"/>
      <c r="HS376" s="29"/>
      <c r="HT376" s="29"/>
      <c r="HU376" s="29"/>
      <c r="HV376" s="29"/>
      <c r="HW376" s="29"/>
      <c r="HX376" s="29"/>
      <c r="HY376" s="29"/>
      <c r="HZ376" s="29"/>
      <c r="IA376" s="29"/>
      <c r="IB376" s="29"/>
      <c r="IC376" s="29"/>
      <c r="ID376" s="29"/>
      <c r="IE376" s="29"/>
      <c r="IF376" s="29"/>
      <c r="IG376" s="29"/>
      <c r="IH376" s="29"/>
      <c r="II376" s="29"/>
      <c r="IJ376" s="29"/>
    </row>
    <row r="377" spans="1:244" ht="84.6" customHeight="1">
      <c r="A377" s="19" t="s">
        <v>966</v>
      </c>
      <c r="B377" s="18" t="s">
        <v>444</v>
      </c>
      <c r="C377" s="18"/>
      <c r="D377" s="18"/>
      <c r="E377" s="43">
        <f t="shared" si="39"/>
        <v>15936</v>
      </c>
      <c r="F377" s="46">
        <f>F378+F379</f>
        <v>0</v>
      </c>
      <c r="G377" s="43">
        <f>G378+G379</f>
        <v>15936</v>
      </c>
      <c r="H377" s="43">
        <f t="shared" si="40"/>
        <v>16605</v>
      </c>
      <c r="I377" s="46">
        <f>I378+I379</f>
        <v>0</v>
      </c>
      <c r="J377" s="43">
        <f>J378+J379</f>
        <v>16605</v>
      </c>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c r="BH377" s="29"/>
      <c r="BI377" s="29"/>
      <c r="BJ377" s="29"/>
      <c r="BK377" s="29"/>
      <c r="BL377" s="29"/>
      <c r="BM377" s="29"/>
      <c r="BN377" s="29"/>
      <c r="BO377" s="29"/>
      <c r="BP377" s="29"/>
      <c r="BQ377" s="29"/>
      <c r="BR377" s="29"/>
      <c r="BS377" s="29"/>
      <c r="BT377" s="29"/>
      <c r="BU377" s="29"/>
      <c r="BV377" s="29"/>
      <c r="BW377" s="29"/>
      <c r="BX377" s="29"/>
      <c r="BY377" s="29"/>
      <c r="BZ377" s="29"/>
      <c r="CA377" s="29"/>
      <c r="CB377" s="29"/>
      <c r="CC377" s="29"/>
      <c r="CD377" s="29"/>
      <c r="CE377" s="29"/>
      <c r="CF377" s="29"/>
      <c r="CG377" s="29"/>
      <c r="CH377" s="29"/>
      <c r="CI377" s="29"/>
      <c r="CJ377" s="29"/>
      <c r="CK377" s="29"/>
      <c r="CL377" s="29"/>
      <c r="CM377" s="29"/>
      <c r="CN377" s="29"/>
      <c r="CO377" s="29"/>
      <c r="CP377" s="29"/>
      <c r="CQ377" s="29"/>
      <c r="CR377" s="29"/>
      <c r="CS377" s="29"/>
      <c r="CT377" s="29"/>
      <c r="CU377" s="29"/>
      <c r="CV377" s="29"/>
      <c r="CW377" s="29"/>
      <c r="CX377" s="29"/>
      <c r="CY377" s="29"/>
      <c r="CZ377" s="29"/>
      <c r="DA377" s="29"/>
      <c r="DB377" s="29"/>
      <c r="DC377" s="29"/>
      <c r="DD377" s="29"/>
      <c r="DE377" s="29"/>
      <c r="DF377" s="29"/>
      <c r="DG377" s="29"/>
      <c r="DH377" s="29"/>
      <c r="DI377" s="29"/>
      <c r="DJ377" s="29"/>
      <c r="DK377" s="29"/>
      <c r="DL377" s="29"/>
      <c r="DM377" s="29"/>
      <c r="DN377" s="29"/>
      <c r="DO377" s="29"/>
      <c r="DP377" s="29"/>
      <c r="DQ377" s="29"/>
      <c r="DR377" s="29"/>
      <c r="DS377" s="29"/>
      <c r="DT377" s="29"/>
      <c r="DU377" s="29"/>
      <c r="DV377" s="29"/>
      <c r="DW377" s="29"/>
      <c r="DX377" s="29"/>
      <c r="DY377" s="29"/>
      <c r="DZ377" s="29"/>
      <c r="EA377" s="29"/>
      <c r="EB377" s="29"/>
      <c r="EC377" s="29"/>
      <c r="ED377" s="29"/>
      <c r="EE377" s="29"/>
      <c r="EF377" s="29"/>
      <c r="EG377" s="29"/>
      <c r="EH377" s="29"/>
      <c r="EI377" s="29"/>
      <c r="EJ377" s="29"/>
      <c r="EK377" s="29"/>
      <c r="EL377" s="29"/>
      <c r="EM377" s="29"/>
      <c r="EN377" s="29"/>
      <c r="EO377" s="29"/>
      <c r="EP377" s="29"/>
      <c r="EQ377" s="29"/>
      <c r="ER377" s="29"/>
      <c r="ES377" s="29"/>
      <c r="ET377" s="29"/>
      <c r="EU377" s="29"/>
      <c r="EV377" s="29"/>
      <c r="EW377" s="29"/>
      <c r="EX377" s="29"/>
      <c r="EY377" s="29"/>
      <c r="EZ377" s="29"/>
      <c r="FA377" s="29"/>
      <c r="FB377" s="29"/>
      <c r="FC377" s="29"/>
      <c r="FD377" s="29"/>
      <c r="FE377" s="29"/>
      <c r="FF377" s="29"/>
      <c r="FG377" s="29"/>
      <c r="FH377" s="29"/>
      <c r="FI377" s="29"/>
      <c r="FJ377" s="29"/>
      <c r="FK377" s="29"/>
      <c r="FL377" s="29"/>
      <c r="FM377" s="29"/>
      <c r="FN377" s="29"/>
      <c r="FO377" s="29"/>
      <c r="FP377" s="29"/>
      <c r="FQ377" s="29"/>
      <c r="FR377" s="29"/>
      <c r="FS377" s="29"/>
      <c r="FT377" s="29"/>
      <c r="FU377" s="29"/>
      <c r="FV377" s="29"/>
      <c r="FW377" s="29"/>
      <c r="FX377" s="29"/>
      <c r="FY377" s="29"/>
      <c r="FZ377" s="29"/>
      <c r="GA377" s="29"/>
      <c r="GB377" s="29"/>
      <c r="GC377" s="29"/>
      <c r="GD377" s="29"/>
      <c r="GE377" s="29"/>
      <c r="GF377" s="29"/>
      <c r="GG377" s="29"/>
      <c r="GH377" s="29"/>
      <c r="GI377" s="29"/>
      <c r="GJ377" s="29"/>
      <c r="GK377" s="29"/>
      <c r="GL377" s="29"/>
      <c r="GM377" s="29"/>
      <c r="GN377" s="29"/>
      <c r="GO377" s="29"/>
      <c r="GP377" s="29"/>
      <c r="GQ377" s="29"/>
      <c r="GR377" s="29"/>
      <c r="GS377" s="29"/>
      <c r="GT377" s="29"/>
      <c r="GU377" s="29"/>
      <c r="GV377" s="29"/>
      <c r="GW377" s="29"/>
      <c r="GX377" s="29"/>
      <c r="GY377" s="29"/>
      <c r="GZ377" s="29"/>
      <c r="HA377" s="29"/>
      <c r="HB377" s="29"/>
      <c r="HC377" s="29"/>
      <c r="HD377" s="29"/>
      <c r="HE377" s="29"/>
      <c r="HF377" s="29"/>
      <c r="HG377" s="29"/>
      <c r="HH377" s="29"/>
      <c r="HI377" s="29"/>
      <c r="HJ377" s="29"/>
      <c r="HK377" s="29"/>
      <c r="HL377" s="29"/>
      <c r="HM377" s="29"/>
      <c r="HN377" s="29"/>
      <c r="HO377" s="29"/>
      <c r="HP377" s="29"/>
      <c r="HQ377" s="29"/>
      <c r="HR377" s="29"/>
      <c r="HS377" s="29"/>
      <c r="HT377" s="29"/>
      <c r="HU377" s="29"/>
      <c r="HV377" s="29"/>
      <c r="HW377" s="29"/>
      <c r="HX377" s="29"/>
      <c r="HY377" s="29"/>
      <c r="HZ377" s="29"/>
      <c r="IA377" s="29"/>
      <c r="IB377" s="29"/>
      <c r="IC377" s="29"/>
      <c r="ID377" s="29"/>
      <c r="IE377" s="29"/>
      <c r="IF377" s="29"/>
      <c r="IG377" s="29"/>
      <c r="IH377" s="29"/>
      <c r="II377" s="29"/>
      <c r="IJ377" s="29"/>
    </row>
    <row r="378" spans="1:244" ht="63" customHeight="1">
      <c r="A378" s="18" t="s">
        <v>23</v>
      </c>
      <c r="B378" s="18" t="s">
        <v>444</v>
      </c>
      <c r="C378" s="18" t="s">
        <v>16</v>
      </c>
      <c r="D378" s="18" t="s">
        <v>11</v>
      </c>
      <c r="E378" s="43">
        <f t="shared" si="39"/>
        <v>129</v>
      </c>
      <c r="F378" s="43"/>
      <c r="G378" s="43">
        <v>129</v>
      </c>
      <c r="H378" s="43">
        <f>I378+J378</f>
        <v>135</v>
      </c>
      <c r="I378" s="43"/>
      <c r="J378" s="59">
        <v>135</v>
      </c>
      <c r="K378" s="60"/>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c r="BH378" s="29"/>
      <c r="BI378" s="29"/>
      <c r="BJ378" s="29"/>
      <c r="BK378" s="29"/>
      <c r="BL378" s="29"/>
      <c r="BM378" s="29"/>
      <c r="BN378" s="29"/>
      <c r="BO378" s="29"/>
      <c r="BP378" s="29"/>
      <c r="BQ378" s="29"/>
      <c r="BR378" s="29"/>
      <c r="BS378" s="29"/>
      <c r="BT378" s="29"/>
      <c r="BU378" s="29"/>
      <c r="BV378" s="29"/>
      <c r="BW378" s="29"/>
      <c r="BX378" s="29"/>
      <c r="BY378" s="29"/>
      <c r="BZ378" s="29"/>
      <c r="CA378" s="29"/>
      <c r="CB378" s="29"/>
      <c r="CC378" s="29"/>
      <c r="CD378" s="29"/>
      <c r="CE378" s="29"/>
      <c r="CF378" s="29"/>
      <c r="CG378" s="29"/>
      <c r="CH378" s="29"/>
      <c r="CI378" s="29"/>
      <c r="CJ378" s="29"/>
      <c r="CK378" s="29"/>
      <c r="CL378" s="29"/>
      <c r="CM378" s="29"/>
      <c r="CN378" s="29"/>
      <c r="CO378" s="29"/>
      <c r="CP378" s="29"/>
      <c r="CQ378" s="29"/>
      <c r="CR378" s="29"/>
      <c r="CS378" s="29"/>
      <c r="CT378" s="29"/>
      <c r="CU378" s="29"/>
      <c r="CV378" s="29"/>
      <c r="CW378" s="29"/>
      <c r="CX378" s="29"/>
      <c r="CY378" s="29"/>
      <c r="CZ378" s="29"/>
      <c r="DA378" s="29"/>
      <c r="DB378" s="29"/>
      <c r="DC378" s="29"/>
      <c r="DD378" s="29"/>
      <c r="DE378" s="29"/>
      <c r="DF378" s="29"/>
      <c r="DG378" s="29"/>
      <c r="DH378" s="29"/>
      <c r="DI378" s="29"/>
      <c r="DJ378" s="29"/>
      <c r="DK378" s="29"/>
      <c r="DL378" s="29"/>
      <c r="DM378" s="29"/>
      <c r="DN378" s="29"/>
      <c r="DO378" s="29"/>
      <c r="DP378" s="29"/>
      <c r="DQ378" s="29"/>
      <c r="DR378" s="29"/>
      <c r="DS378" s="29"/>
      <c r="DT378" s="29"/>
      <c r="DU378" s="29"/>
      <c r="DV378" s="29"/>
      <c r="DW378" s="29"/>
      <c r="DX378" s="29"/>
      <c r="DY378" s="29"/>
      <c r="DZ378" s="29"/>
      <c r="EA378" s="29"/>
      <c r="EB378" s="29"/>
      <c r="EC378" s="29"/>
      <c r="ED378" s="29"/>
      <c r="EE378" s="29"/>
      <c r="EF378" s="29"/>
      <c r="EG378" s="29"/>
      <c r="EH378" s="29"/>
      <c r="EI378" s="29"/>
      <c r="EJ378" s="29"/>
      <c r="EK378" s="29"/>
      <c r="EL378" s="29"/>
      <c r="EM378" s="29"/>
      <c r="EN378" s="29"/>
      <c r="EO378" s="29"/>
      <c r="EP378" s="29"/>
      <c r="EQ378" s="29"/>
      <c r="ER378" s="29"/>
      <c r="ES378" s="29"/>
      <c r="ET378" s="29"/>
      <c r="EU378" s="29"/>
      <c r="EV378" s="29"/>
      <c r="EW378" s="29"/>
      <c r="EX378" s="29"/>
      <c r="EY378" s="29"/>
      <c r="EZ378" s="29"/>
      <c r="FA378" s="29"/>
      <c r="FB378" s="29"/>
      <c r="FC378" s="29"/>
      <c r="FD378" s="29"/>
      <c r="FE378" s="29"/>
      <c r="FF378" s="29"/>
      <c r="FG378" s="29"/>
      <c r="FH378" s="29"/>
      <c r="FI378" s="29"/>
      <c r="FJ378" s="29"/>
      <c r="FK378" s="29"/>
      <c r="FL378" s="29"/>
      <c r="FM378" s="29"/>
      <c r="FN378" s="29"/>
      <c r="FO378" s="29"/>
      <c r="FP378" s="29"/>
      <c r="FQ378" s="29"/>
      <c r="FR378" s="29"/>
      <c r="FS378" s="29"/>
      <c r="FT378" s="29"/>
      <c r="FU378" s="29"/>
      <c r="FV378" s="29"/>
      <c r="FW378" s="29"/>
      <c r="FX378" s="29"/>
      <c r="FY378" s="29"/>
      <c r="FZ378" s="29"/>
      <c r="GA378" s="29"/>
      <c r="GB378" s="29"/>
      <c r="GC378" s="29"/>
      <c r="GD378" s="29"/>
      <c r="GE378" s="29"/>
      <c r="GF378" s="29"/>
      <c r="GG378" s="29"/>
      <c r="GH378" s="29"/>
      <c r="GI378" s="29"/>
      <c r="GJ378" s="29"/>
      <c r="GK378" s="29"/>
      <c r="GL378" s="29"/>
      <c r="GM378" s="29"/>
      <c r="GN378" s="29"/>
      <c r="GO378" s="29"/>
      <c r="GP378" s="29"/>
      <c r="GQ378" s="29"/>
      <c r="GR378" s="29"/>
      <c r="GS378" s="29"/>
      <c r="GT378" s="29"/>
      <c r="GU378" s="29"/>
      <c r="GV378" s="29"/>
      <c r="GW378" s="29"/>
      <c r="GX378" s="29"/>
      <c r="GY378" s="29"/>
      <c r="GZ378" s="29"/>
      <c r="HA378" s="29"/>
      <c r="HB378" s="29"/>
      <c r="HC378" s="29"/>
      <c r="HD378" s="29"/>
      <c r="HE378" s="29"/>
      <c r="HF378" s="29"/>
      <c r="HG378" s="29"/>
      <c r="HH378" s="29"/>
      <c r="HI378" s="29"/>
      <c r="HJ378" s="29"/>
      <c r="HK378" s="29"/>
      <c r="HL378" s="29"/>
      <c r="HM378" s="29"/>
      <c r="HN378" s="29"/>
      <c r="HO378" s="29"/>
      <c r="HP378" s="29"/>
      <c r="HQ378" s="29"/>
      <c r="HR378" s="29"/>
      <c r="HS378" s="29"/>
      <c r="HT378" s="29"/>
      <c r="HU378" s="29"/>
      <c r="HV378" s="29"/>
      <c r="HW378" s="29"/>
      <c r="HX378" s="29"/>
      <c r="HY378" s="29"/>
      <c r="HZ378" s="29"/>
      <c r="IA378" s="29"/>
      <c r="IB378" s="29"/>
      <c r="IC378" s="29"/>
      <c r="ID378" s="29"/>
      <c r="IE378" s="29"/>
      <c r="IF378" s="29"/>
      <c r="IG378" s="29"/>
      <c r="IH378" s="29"/>
      <c r="II378" s="29"/>
      <c r="IJ378" s="29"/>
    </row>
    <row r="379" spans="1:244" ht="48.75" customHeight="1">
      <c r="A379" s="19" t="s">
        <v>30</v>
      </c>
      <c r="B379" s="18" t="s">
        <v>444</v>
      </c>
      <c r="C379" s="18" t="s">
        <v>19</v>
      </c>
      <c r="D379" s="18" t="s">
        <v>11</v>
      </c>
      <c r="E379" s="43">
        <f t="shared" si="39"/>
        <v>15807</v>
      </c>
      <c r="F379" s="43"/>
      <c r="G379" s="43">
        <v>15807</v>
      </c>
      <c r="H379" s="43">
        <f>I379+J379</f>
        <v>16470</v>
      </c>
      <c r="I379" s="43"/>
      <c r="J379" s="59">
        <v>16470</v>
      </c>
      <c r="K379" s="60"/>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c r="BH379" s="29"/>
      <c r="BI379" s="29"/>
      <c r="BJ379" s="29"/>
      <c r="BK379" s="29"/>
      <c r="BL379" s="29"/>
      <c r="BM379" s="29"/>
      <c r="BN379" s="29"/>
      <c r="BO379" s="29"/>
      <c r="BP379" s="29"/>
      <c r="BQ379" s="29"/>
      <c r="BR379" s="29"/>
      <c r="BS379" s="29"/>
      <c r="BT379" s="29"/>
      <c r="BU379" s="29"/>
      <c r="BV379" s="29"/>
      <c r="BW379" s="29"/>
      <c r="BX379" s="29"/>
      <c r="BY379" s="29"/>
      <c r="BZ379" s="29"/>
      <c r="CA379" s="29"/>
      <c r="CB379" s="29"/>
      <c r="CC379" s="29"/>
      <c r="CD379" s="29"/>
      <c r="CE379" s="29"/>
      <c r="CF379" s="29"/>
      <c r="CG379" s="29"/>
      <c r="CH379" s="29"/>
      <c r="CI379" s="29"/>
      <c r="CJ379" s="29"/>
      <c r="CK379" s="29"/>
      <c r="CL379" s="29"/>
      <c r="CM379" s="29"/>
      <c r="CN379" s="29"/>
      <c r="CO379" s="29"/>
      <c r="CP379" s="29"/>
      <c r="CQ379" s="29"/>
      <c r="CR379" s="29"/>
      <c r="CS379" s="29"/>
      <c r="CT379" s="29"/>
      <c r="CU379" s="29"/>
      <c r="CV379" s="29"/>
      <c r="CW379" s="29"/>
      <c r="CX379" s="29"/>
      <c r="CY379" s="29"/>
      <c r="CZ379" s="29"/>
      <c r="DA379" s="29"/>
      <c r="DB379" s="29"/>
      <c r="DC379" s="29"/>
      <c r="DD379" s="29"/>
      <c r="DE379" s="29"/>
      <c r="DF379" s="29"/>
      <c r="DG379" s="29"/>
      <c r="DH379" s="29"/>
      <c r="DI379" s="29"/>
      <c r="DJ379" s="29"/>
      <c r="DK379" s="29"/>
      <c r="DL379" s="29"/>
      <c r="DM379" s="29"/>
      <c r="DN379" s="29"/>
      <c r="DO379" s="29"/>
      <c r="DP379" s="29"/>
      <c r="DQ379" s="29"/>
      <c r="DR379" s="29"/>
      <c r="DS379" s="29"/>
      <c r="DT379" s="29"/>
      <c r="DU379" s="29"/>
      <c r="DV379" s="29"/>
      <c r="DW379" s="29"/>
      <c r="DX379" s="29"/>
      <c r="DY379" s="29"/>
      <c r="DZ379" s="29"/>
      <c r="EA379" s="29"/>
      <c r="EB379" s="29"/>
      <c r="EC379" s="29"/>
      <c r="ED379" s="29"/>
      <c r="EE379" s="29"/>
      <c r="EF379" s="29"/>
      <c r="EG379" s="29"/>
      <c r="EH379" s="29"/>
      <c r="EI379" s="29"/>
      <c r="EJ379" s="29"/>
      <c r="EK379" s="29"/>
      <c r="EL379" s="29"/>
      <c r="EM379" s="29"/>
      <c r="EN379" s="29"/>
      <c r="EO379" s="29"/>
      <c r="EP379" s="29"/>
      <c r="EQ379" s="29"/>
      <c r="ER379" s="29"/>
      <c r="ES379" s="29"/>
      <c r="ET379" s="29"/>
      <c r="EU379" s="29"/>
      <c r="EV379" s="29"/>
      <c r="EW379" s="29"/>
      <c r="EX379" s="29"/>
      <c r="EY379" s="29"/>
      <c r="EZ379" s="29"/>
      <c r="FA379" s="29"/>
      <c r="FB379" s="29"/>
      <c r="FC379" s="29"/>
      <c r="FD379" s="29"/>
      <c r="FE379" s="29"/>
      <c r="FF379" s="29"/>
      <c r="FG379" s="29"/>
      <c r="FH379" s="29"/>
      <c r="FI379" s="29"/>
      <c r="FJ379" s="29"/>
      <c r="FK379" s="29"/>
      <c r="FL379" s="29"/>
      <c r="FM379" s="29"/>
      <c r="FN379" s="29"/>
      <c r="FO379" s="29"/>
      <c r="FP379" s="29"/>
      <c r="FQ379" s="29"/>
      <c r="FR379" s="29"/>
      <c r="FS379" s="29"/>
      <c r="FT379" s="29"/>
      <c r="FU379" s="29"/>
      <c r="FV379" s="29"/>
      <c r="FW379" s="29"/>
      <c r="FX379" s="29"/>
      <c r="FY379" s="29"/>
      <c r="FZ379" s="29"/>
      <c r="GA379" s="29"/>
      <c r="GB379" s="29"/>
      <c r="GC379" s="29"/>
      <c r="GD379" s="29"/>
      <c r="GE379" s="29"/>
      <c r="GF379" s="29"/>
      <c r="GG379" s="29"/>
      <c r="GH379" s="29"/>
      <c r="GI379" s="29"/>
      <c r="GJ379" s="29"/>
      <c r="GK379" s="29"/>
      <c r="GL379" s="29"/>
      <c r="GM379" s="29"/>
      <c r="GN379" s="29"/>
      <c r="GO379" s="29"/>
      <c r="GP379" s="29"/>
      <c r="GQ379" s="29"/>
      <c r="GR379" s="29"/>
      <c r="GS379" s="29"/>
      <c r="GT379" s="29"/>
      <c r="GU379" s="29"/>
      <c r="GV379" s="29"/>
      <c r="GW379" s="29"/>
      <c r="GX379" s="29"/>
      <c r="GY379" s="29"/>
      <c r="GZ379" s="29"/>
      <c r="HA379" s="29"/>
      <c r="HB379" s="29"/>
      <c r="HC379" s="29"/>
      <c r="HD379" s="29"/>
      <c r="HE379" s="29"/>
      <c r="HF379" s="29"/>
      <c r="HG379" s="29"/>
      <c r="HH379" s="29"/>
      <c r="HI379" s="29"/>
      <c r="HJ379" s="29"/>
      <c r="HK379" s="29"/>
      <c r="HL379" s="29"/>
      <c r="HM379" s="29"/>
      <c r="HN379" s="29"/>
      <c r="HO379" s="29"/>
      <c r="HP379" s="29"/>
      <c r="HQ379" s="29"/>
      <c r="HR379" s="29"/>
      <c r="HS379" s="29"/>
      <c r="HT379" s="29"/>
      <c r="HU379" s="29"/>
      <c r="HV379" s="29"/>
      <c r="HW379" s="29"/>
      <c r="HX379" s="29"/>
      <c r="HY379" s="29"/>
      <c r="HZ379" s="29"/>
      <c r="IA379" s="29"/>
      <c r="IB379" s="29"/>
      <c r="IC379" s="29"/>
      <c r="ID379" s="29"/>
      <c r="IE379" s="29"/>
      <c r="IF379" s="29"/>
      <c r="IG379" s="29"/>
      <c r="IH379" s="29"/>
      <c r="II379" s="29"/>
      <c r="IJ379" s="29"/>
    </row>
    <row r="380" spans="1:244" ht="165" customHeight="1">
      <c r="A380" s="21" t="s">
        <v>445</v>
      </c>
      <c r="B380" s="14" t="s">
        <v>446</v>
      </c>
      <c r="C380" s="18"/>
      <c r="D380" s="18"/>
      <c r="E380" s="44">
        <f t="shared" si="39"/>
        <v>35452</v>
      </c>
      <c r="F380" s="45">
        <f>F381</f>
        <v>0</v>
      </c>
      <c r="G380" s="44">
        <f>G381</f>
        <v>35452</v>
      </c>
      <c r="H380" s="44">
        <f t="shared" si="40"/>
        <v>36870</v>
      </c>
      <c r="I380" s="45">
        <f>I381</f>
        <v>0</v>
      </c>
      <c r="J380" s="44">
        <f>J381</f>
        <v>36870</v>
      </c>
    </row>
    <row r="381" spans="1:244" ht="151.5" customHeight="1">
      <c r="A381" s="33" t="s">
        <v>712</v>
      </c>
      <c r="B381" s="18" t="s">
        <v>447</v>
      </c>
      <c r="C381" s="18"/>
      <c r="D381" s="18"/>
      <c r="E381" s="43">
        <f t="shared" si="39"/>
        <v>35452</v>
      </c>
      <c r="F381" s="46">
        <f>F382+F383</f>
        <v>0</v>
      </c>
      <c r="G381" s="43">
        <f>G382+G383</f>
        <v>35452</v>
      </c>
      <c r="H381" s="43">
        <f t="shared" si="40"/>
        <v>36870</v>
      </c>
      <c r="I381" s="46">
        <f>I382+I383</f>
        <v>0</v>
      </c>
      <c r="J381" s="43">
        <f>J382+J383</f>
        <v>36870</v>
      </c>
    </row>
    <row r="382" spans="1:244" ht="69" customHeight="1">
      <c r="A382" s="18" t="s">
        <v>23</v>
      </c>
      <c r="B382" s="18" t="s">
        <v>447</v>
      </c>
      <c r="C382" s="18" t="s">
        <v>16</v>
      </c>
      <c r="D382" s="18" t="s">
        <v>11</v>
      </c>
      <c r="E382" s="43">
        <f t="shared" si="39"/>
        <v>288</v>
      </c>
      <c r="F382" s="43"/>
      <c r="G382" s="43">
        <v>288</v>
      </c>
      <c r="H382" s="43">
        <f>I382+J382</f>
        <v>300</v>
      </c>
      <c r="I382" s="43"/>
      <c r="J382" s="59">
        <v>300</v>
      </c>
      <c r="K382" s="60"/>
    </row>
    <row r="383" spans="1:244" ht="53.25" customHeight="1">
      <c r="A383" s="19" t="s">
        <v>30</v>
      </c>
      <c r="B383" s="18" t="s">
        <v>447</v>
      </c>
      <c r="C383" s="18" t="s">
        <v>19</v>
      </c>
      <c r="D383" s="18" t="s">
        <v>11</v>
      </c>
      <c r="E383" s="43">
        <f t="shared" si="39"/>
        <v>35164</v>
      </c>
      <c r="F383" s="43"/>
      <c r="G383" s="43">
        <v>35164</v>
      </c>
      <c r="H383" s="43">
        <f>I383+J383</f>
        <v>36570</v>
      </c>
      <c r="I383" s="43"/>
      <c r="J383" s="59">
        <v>36570</v>
      </c>
      <c r="K383" s="60"/>
    </row>
    <row r="384" spans="1:244" ht="156" customHeight="1">
      <c r="A384" s="21" t="s">
        <v>448</v>
      </c>
      <c r="B384" s="14" t="s">
        <v>449</v>
      </c>
      <c r="C384" s="18"/>
      <c r="D384" s="18"/>
      <c r="E384" s="44">
        <f t="shared" si="39"/>
        <v>139707</v>
      </c>
      <c r="F384" s="45">
        <f>F385</f>
        <v>0</v>
      </c>
      <c r="G384" s="44">
        <f>G385</f>
        <v>139707</v>
      </c>
      <c r="H384" s="44">
        <f t="shared" si="40"/>
        <v>145264</v>
      </c>
      <c r="I384" s="45">
        <f>I385</f>
        <v>0</v>
      </c>
      <c r="J384" s="44">
        <f>J385</f>
        <v>145264</v>
      </c>
    </row>
    <row r="385" spans="1:244" ht="83.25" customHeight="1">
      <c r="A385" s="19" t="s">
        <v>450</v>
      </c>
      <c r="B385" s="18" t="s">
        <v>451</v>
      </c>
      <c r="C385" s="18"/>
      <c r="D385" s="18"/>
      <c r="E385" s="43">
        <f t="shared" si="39"/>
        <v>139707</v>
      </c>
      <c r="F385" s="46">
        <f>F386+F387</f>
        <v>0</v>
      </c>
      <c r="G385" s="43">
        <f>G386+G387</f>
        <v>139707</v>
      </c>
      <c r="H385" s="43">
        <f t="shared" si="40"/>
        <v>145264</v>
      </c>
      <c r="I385" s="46">
        <f>I386+I387</f>
        <v>0</v>
      </c>
      <c r="J385" s="43">
        <f>J386+J387</f>
        <v>145264</v>
      </c>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c r="BH385" s="29"/>
      <c r="BI385" s="29"/>
      <c r="BJ385" s="29"/>
      <c r="BK385" s="29"/>
      <c r="BL385" s="29"/>
      <c r="BM385" s="29"/>
      <c r="BN385" s="29"/>
      <c r="BO385" s="29"/>
      <c r="BP385" s="29"/>
      <c r="BQ385" s="29"/>
      <c r="BR385" s="29"/>
      <c r="BS385" s="29"/>
      <c r="BT385" s="29"/>
      <c r="BU385" s="29"/>
      <c r="BV385" s="29"/>
      <c r="BW385" s="29"/>
      <c r="BX385" s="29"/>
      <c r="BY385" s="29"/>
      <c r="BZ385" s="29"/>
      <c r="CA385" s="29"/>
      <c r="CB385" s="29"/>
      <c r="CC385" s="29"/>
      <c r="CD385" s="29"/>
      <c r="CE385" s="29"/>
      <c r="CF385" s="29"/>
      <c r="CG385" s="29"/>
      <c r="CH385" s="29"/>
      <c r="CI385" s="29"/>
      <c r="CJ385" s="29"/>
      <c r="CK385" s="29"/>
      <c r="CL385" s="29"/>
      <c r="CM385" s="29"/>
      <c r="CN385" s="29"/>
      <c r="CO385" s="29"/>
      <c r="CP385" s="29"/>
      <c r="CQ385" s="29"/>
      <c r="CR385" s="29"/>
      <c r="CS385" s="29"/>
      <c r="CT385" s="29"/>
      <c r="CU385" s="29"/>
      <c r="CV385" s="29"/>
      <c r="CW385" s="29"/>
      <c r="CX385" s="29"/>
      <c r="CY385" s="29"/>
      <c r="CZ385" s="29"/>
      <c r="DA385" s="29"/>
      <c r="DB385" s="29"/>
      <c r="DC385" s="29"/>
      <c r="DD385" s="29"/>
      <c r="DE385" s="29"/>
      <c r="DF385" s="29"/>
      <c r="DG385" s="29"/>
      <c r="DH385" s="29"/>
      <c r="DI385" s="29"/>
      <c r="DJ385" s="29"/>
      <c r="DK385" s="29"/>
      <c r="DL385" s="29"/>
      <c r="DM385" s="29"/>
      <c r="DN385" s="29"/>
      <c r="DO385" s="29"/>
      <c r="DP385" s="29"/>
      <c r="DQ385" s="29"/>
      <c r="DR385" s="29"/>
      <c r="DS385" s="29"/>
      <c r="DT385" s="29"/>
      <c r="DU385" s="29"/>
      <c r="DV385" s="29"/>
      <c r="DW385" s="29"/>
      <c r="DX385" s="29"/>
      <c r="DY385" s="29"/>
      <c r="DZ385" s="29"/>
      <c r="EA385" s="29"/>
      <c r="EB385" s="29"/>
      <c r="EC385" s="29"/>
      <c r="ED385" s="29"/>
      <c r="EE385" s="29"/>
      <c r="EF385" s="29"/>
      <c r="EG385" s="29"/>
      <c r="EH385" s="29"/>
      <c r="EI385" s="29"/>
      <c r="EJ385" s="29"/>
      <c r="EK385" s="29"/>
      <c r="EL385" s="29"/>
      <c r="EM385" s="29"/>
      <c r="EN385" s="29"/>
      <c r="EO385" s="29"/>
      <c r="EP385" s="29"/>
      <c r="EQ385" s="29"/>
      <c r="ER385" s="29"/>
      <c r="ES385" s="29"/>
      <c r="ET385" s="29"/>
      <c r="EU385" s="29"/>
      <c r="EV385" s="29"/>
      <c r="EW385" s="29"/>
      <c r="EX385" s="29"/>
      <c r="EY385" s="29"/>
      <c r="EZ385" s="29"/>
      <c r="FA385" s="29"/>
      <c r="FB385" s="29"/>
      <c r="FC385" s="29"/>
      <c r="FD385" s="29"/>
      <c r="FE385" s="29"/>
      <c r="FF385" s="29"/>
      <c r="FG385" s="29"/>
      <c r="FH385" s="29"/>
      <c r="FI385" s="29"/>
      <c r="FJ385" s="29"/>
      <c r="FK385" s="29"/>
      <c r="FL385" s="29"/>
      <c r="FM385" s="29"/>
      <c r="FN385" s="29"/>
      <c r="FO385" s="29"/>
      <c r="FP385" s="29"/>
      <c r="FQ385" s="29"/>
      <c r="FR385" s="29"/>
      <c r="FS385" s="29"/>
      <c r="FT385" s="29"/>
      <c r="FU385" s="29"/>
      <c r="FV385" s="29"/>
      <c r="FW385" s="29"/>
      <c r="FX385" s="29"/>
      <c r="FY385" s="29"/>
      <c r="FZ385" s="29"/>
      <c r="GA385" s="29"/>
      <c r="GB385" s="29"/>
      <c r="GC385" s="29"/>
      <c r="GD385" s="29"/>
      <c r="GE385" s="29"/>
      <c r="GF385" s="29"/>
      <c r="GG385" s="29"/>
      <c r="GH385" s="29"/>
      <c r="GI385" s="29"/>
      <c r="GJ385" s="29"/>
      <c r="GK385" s="29"/>
      <c r="GL385" s="29"/>
      <c r="GM385" s="29"/>
      <c r="GN385" s="29"/>
      <c r="GO385" s="29"/>
      <c r="GP385" s="29"/>
      <c r="GQ385" s="29"/>
      <c r="GR385" s="29"/>
      <c r="GS385" s="29"/>
      <c r="GT385" s="29"/>
      <c r="GU385" s="29"/>
      <c r="GV385" s="29"/>
      <c r="GW385" s="29"/>
      <c r="GX385" s="29"/>
      <c r="GY385" s="29"/>
      <c r="GZ385" s="29"/>
      <c r="HA385" s="29"/>
      <c r="HB385" s="29"/>
      <c r="HC385" s="29"/>
      <c r="HD385" s="29"/>
      <c r="HE385" s="29"/>
      <c r="HF385" s="29"/>
      <c r="HG385" s="29"/>
      <c r="HH385" s="29"/>
      <c r="HI385" s="29"/>
      <c r="HJ385" s="29"/>
      <c r="HK385" s="29"/>
      <c r="HL385" s="29"/>
      <c r="HM385" s="29"/>
      <c r="HN385" s="29"/>
      <c r="HO385" s="29"/>
      <c r="HP385" s="29"/>
      <c r="HQ385" s="29"/>
      <c r="HR385" s="29"/>
      <c r="HS385" s="29"/>
      <c r="HT385" s="29"/>
      <c r="HU385" s="29"/>
      <c r="HV385" s="29"/>
      <c r="HW385" s="29"/>
      <c r="HX385" s="29"/>
      <c r="HY385" s="29"/>
      <c r="HZ385" s="29"/>
      <c r="IA385" s="29"/>
      <c r="IB385" s="29"/>
      <c r="IC385" s="29"/>
      <c r="ID385" s="29"/>
      <c r="IE385" s="29"/>
      <c r="IF385" s="29"/>
      <c r="IG385" s="29"/>
      <c r="IH385" s="29"/>
      <c r="II385" s="29"/>
      <c r="IJ385" s="29"/>
    </row>
    <row r="386" spans="1:244" ht="69" customHeight="1">
      <c r="A386" s="18" t="s">
        <v>23</v>
      </c>
      <c r="B386" s="18" t="s">
        <v>451</v>
      </c>
      <c r="C386" s="18" t="s">
        <v>16</v>
      </c>
      <c r="D386" s="18" t="s">
        <v>11</v>
      </c>
      <c r="E386" s="43">
        <f t="shared" si="39"/>
        <v>1362</v>
      </c>
      <c r="F386" s="43"/>
      <c r="G386" s="43">
        <v>1362</v>
      </c>
      <c r="H386" s="43">
        <f t="shared" si="40"/>
        <v>1400</v>
      </c>
      <c r="I386" s="43"/>
      <c r="J386" s="43">
        <v>1400</v>
      </c>
    </row>
    <row r="387" spans="1:244" ht="50.25" customHeight="1">
      <c r="A387" s="19" t="s">
        <v>30</v>
      </c>
      <c r="B387" s="18" t="s">
        <v>451</v>
      </c>
      <c r="C387" s="18" t="s">
        <v>19</v>
      </c>
      <c r="D387" s="18" t="s">
        <v>11</v>
      </c>
      <c r="E387" s="43">
        <f t="shared" si="39"/>
        <v>138345</v>
      </c>
      <c r="F387" s="43"/>
      <c r="G387" s="43">
        <v>138345</v>
      </c>
      <c r="H387" s="43">
        <f t="shared" si="40"/>
        <v>143864</v>
      </c>
      <c r="I387" s="43"/>
      <c r="J387" s="43">
        <v>143864</v>
      </c>
    </row>
    <row r="388" spans="1:244" ht="127.5" customHeight="1">
      <c r="A388" s="21" t="s">
        <v>452</v>
      </c>
      <c r="B388" s="14" t="s">
        <v>453</v>
      </c>
      <c r="C388" s="18"/>
      <c r="D388" s="18"/>
      <c r="E388" s="44">
        <f t="shared" si="39"/>
        <v>519</v>
      </c>
      <c r="F388" s="45">
        <f>F389</f>
        <v>0</v>
      </c>
      <c r="G388" s="44">
        <f>G389</f>
        <v>519</v>
      </c>
      <c r="H388" s="44">
        <f t="shared" si="40"/>
        <v>540</v>
      </c>
      <c r="I388" s="45">
        <f>I389</f>
        <v>0</v>
      </c>
      <c r="J388" s="44">
        <f>J389</f>
        <v>540</v>
      </c>
    </row>
    <row r="389" spans="1:244" ht="66.75" customHeight="1">
      <c r="A389" s="19" t="s">
        <v>454</v>
      </c>
      <c r="B389" s="18" t="s">
        <v>455</v>
      </c>
      <c r="C389" s="18"/>
      <c r="D389" s="18"/>
      <c r="E389" s="43">
        <f t="shared" si="39"/>
        <v>519</v>
      </c>
      <c r="F389" s="46">
        <f>F390+F391</f>
        <v>0</v>
      </c>
      <c r="G389" s="43">
        <f>G390+G391</f>
        <v>519</v>
      </c>
      <c r="H389" s="43">
        <f t="shared" si="40"/>
        <v>540</v>
      </c>
      <c r="I389" s="46">
        <f>I390+I391</f>
        <v>0</v>
      </c>
      <c r="J389" s="43">
        <f>J390+J391</f>
        <v>540</v>
      </c>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c r="BH389" s="29"/>
      <c r="BI389" s="29"/>
      <c r="BJ389" s="29"/>
      <c r="BK389" s="29"/>
      <c r="BL389" s="29"/>
      <c r="BM389" s="29"/>
      <c r="BN389" s="29"/>
      <c r="BO389" s="29"/>
      <c r="BP389" s="29"/>
      <c r="BQ389" s="29"/>
      <c r="BR389" s="29"/>
      <c r="BS389" s="29"/>
      <c r="BT389" s="29"/>
      <c r="BU389" s="29"/>
      <c r="BV389" s="29"/>
      <c r="BW389" s="29"/>
      <c r="BX389" s="29"/>
      <c r="BY389" s="29"/>
      <c r="BZ389" s="29"/>
      <c r="CA389" s="29"/>
      <c r="CB389" s="29"/>
      <c r="CC389" s="29"/>
      <c r="CD389" s="29"/>
      <c r="CE389" s="29"/>
      <c r="CF389" s="29"/>
      <c r="CG389" s="29"/>
      <c r="CH389" s="29"/>
      <c r="CI389" s="29"/>
      <c r="CJ389" s="29"/>
      <c r="CK389" s="29"/>
      <c r="CL389" s="29"/>
      <c r="CM389" s="29"/>
      <c r="CN389" s="29"/>
      <c r="CO389" s="29"/>
      <c r="CP389" s="29"/>
      <c r="CQ389" s="29"/>
      <c r="CR389" s="29"/>
      <c r="CS389" s="29"/>
      <c r="CT389" s="29"/>
      <c r="CU389" s="29"/>
      <c r="CV389" s="29"/>
      <c r="CW389" s="29"/>
      <c r="CX389" s="29"/>
      <c r="CY389" s="29"/>
      <c r="CZ389" s="29"/>
      <c r="DA389" s="29"/>
      <c r="DB389" s="29"/>
      <c r="DC389" s="29"/>
      <c r="DD389" s="29"/>
      <c r="DE389" s="29"/>
      <c r="DF389" s="29"/>
      <c r="DG389" s="29"/>
      <c r="DH389" s="29"/>
      <c r="DI389" s="29"/>
      <c r="DJ389" s="29"/>
      <c r="DK389" s="29"/>
      <c r="DL389" s="29"/>
      <c r="DM389" s="29"/>
      <c r="DN389" s="29"/>
      <c r="DO389" s="29"/>
      <c r="DP389" s="29"/>
      <c r="DQ389" s="29"/>
      <c r="DR389" s="29"/>
      <c r="DS389" s="29"/>
      <c r="DT389" s="29"/>
      <c r="DU389" s="29"/>
      <c r="DV389" s="29"/>
      <c r="DW389" s="29"/>
      <c r="DX389" s="29"/>
      <c r="DY389" s="29"/>
      <c r="DZ389" s="29"/>
      <c r="EA389" s="29"/>
      <c r="EB389" s="29"/>
      <c r="EC389" s="29"/>
      <c r="ED389" s="29"/>
      <c r="EE389" s="29"/>
      <c r="EF389" s="29"/>
      <c r="EG389" s="29"/>
      <c r="EH389" s="29"/>
      <c r="EI389" s="29"/>
      <c r="EJ389" s="29"/>
      <c r="EK389" s="29"/>
      <c r="EL389" s="29"/>
      <c r="EM389" s="29"/>
      <c r="EN389" s="29"/>
      <c r="EO389" s="29"/>
      <c r="EP389" s="29"/>
      <c r="EQ389" s="29"/>
      <c r="ER389" s="29"/>
      <c r="ES389" s="29"/>
      <c r="ET389" s="29"/>
      <c r="EU389" s="29"/>
      <c r="EV389" s="29"/>
      <c r="EW389" s="29"/>
      <c r="EX389" s="29"/>
      <c r="EY389" s="29"/>
      <c r="EZ389" s="29"/>
      <c r="FA389" s="29"/>
      <c r="FB389" s="29"/>
      <c r="FC389" s="29"/>
      <c r="FD389" s="29"/>
      <c r="FE389" s="29"/>
      <c r="FF389" s="29"/>
      <c r="FG389" s="29"/>
      <c r="FH389" s="29"/>
      <c r="FI389" s="29"/>
      <c r="FJ389" s="29"/>
      <c r="FK389" s="29"/>
      <c r="FL389" s="29"/>
      <c r="FM389" s="29"/>
      <c r="FN389" s="29"/>
      <c r="FO389" s="29"/>
      <c r="FP389" s="29"/>
      <c r="FQ389" s="29"/>
      <c r="FR389" s="29"/>
      <c r="FS389" s="29"/>
      <c r="FT389" s="29"/>
      <c r="FU389" s="29"/>
      <c r="FV389" s="29"/>
      <c r="FW389" s="29"/>
      <c r="FX389" s="29"/>
      <c r="FY389" s="29"/>
      <c r="FZ389" s="29"/>
      <c r="GA389" s="29"/>
      <c r="GB389" s="29"/>
      <c r="GC389" s="29"/>
      <c r="GD389" s="29"/>
      <c r="GE389" s="29"/>
      <c r="GF389" s="29"/>
      <c r="GG389" s="29"/>
      <c r="GH389" s="29"/>
      <c r="GI389" s="29"/>
      <c r="GJ389" s="29"/>
      <c r="GK389" s="29"/>
      <c r="GL389" s="29"/>
      <c r="GM389" s="29"/>
      <c r="GN389" s="29"/>
      <c r="GO389" s="29"/>
      <c r="GP389" s="29"/>
      <c r="GQ389" s="29"/>
      <c r="GR389" s="29"/>
      <c r="GS389" s="29"/>
      <c r="GT389" s="29"/>
      <c r="GU389" s="29"/>
      <c r="GV389" s="29"/>
      <c r="GW389" s="29"/>
      <c r="GX389" s="29"/>
      <c r="GY389" s="29"/>
      <c r="GZ389" s="29"/>
      <c r="HA389" s="29"/>
      <c r="HB389" s="29"/>
      <c r="HC389" s="29"/>
      <c r="HD389" s="29"/>
      <c r="HE389" s="29"/>
      <c r="HF389" s="29"/>
      <c r="HG389" s="29"/>
      <c r="HH389" s="29"/>
      <c r="HI389" s="29"/>
      <c r="HJ389" s="29"/>
      <c r="HK389" s="29"/>
      <c r="HL389" s="29"/>
      <c r="HM389" s="29"/>
      <c r="HN389" s="29"/>
      <c r="HO389" s="29"/>
      <c r="HP389" s="29"/>
      <c r="HQ389" s="29"/>
      <c r="HR389" s="29"/>
      <c r="HS389" s="29"/>
      <c r="HT389" s="29"/>
      <c r="HU389" s="29"/>
      <c r="HV389" s="29"/>
      <c r="HW389" s="29"/>
      <c r="HX389" s="29"/>
      <c r="HY389" s="29"/>
      <c r="HZ389" s="29"/>
      <c r="IA389" s="29"/>
      <c r="IB389" s="29"/>
      <c r="IC389" s="29"/>
      <c r="ID389" s="29"/>
      <c r="IE389" s="29"/>
      <c r="IF389" s="29"/>
      <c r="IG389" s="29"/>
      <c r="IH389" s="29"/>
      <c r="II389" s="29"/>
      <c r="IJ389" s="29"/>
    </row>
    <row r="390" spans="1:244" ht="69" customHeight="1">
      <c r="A390" s="18" t="s">
        <v>23</v>
      </c>
      <c r="B390" s="18" t="s">
        <v>455</v>
      </c>
      <c r="C390" s="18" t="s">
        <v>16</v>
      </c>
      <c r="D390" s="18" t="s">
        <v>11</v>
      </c>
      <c r="E390" s="43">
        <f t="shared" si="39"/>
        <v>7</v>
      </c>
      <c r="F390" s="43"/>
      <c r="G390" s="43">
        <v>7</v>
      </c>
      <c r="H390" s="43">
        <f t="shared" si="40"/>
        <v>8</v>
      </c>
      <c r="I390" s="43"/>
      <c r="J390" s="43">
        <v>8</v>
      </c>
    </row>
    <row r="391" spans="1:244" ht="59.25" customHeight="1">
      <c r="A391" s="19" t="s">
        <v>30</v>
      </c>
      <c r="B391" s="18" t="s">
        <v>455</v>
      </c>
      <c r="C391" s="18" t="s">
        <v>19</v>
      </c>
      <c r="D391" s="18" t="s">
        <v>11</v>
      </c>
      <c r="E391" s="43">
        <f t="shared" si="39"/>
        <v>512</v>
      </c>
      <c r="F391" s="43"/>
      <c r="G391" s="43">
        <v>512</v>
      </c>
      <c r="H391" s="43">
        <f t="shared" si="40"/>
        <v>532</v>
      </c>
      <c r="I391" s="43"/>
      <c r="J391" s="43">
        <v>532</v>
      </c>
    </row>
    <row r="392" spans="1:244" ht="135.6" customHeight="1">
      <c r="A392" s="14" t="s">
        <v>456</v>
      </c>
      <c r="B392" s="14" t="s">
        <v>457</v>
      </c>
      <c r="C392" s="18"/>
      <c r="D392" s="18"/>
      <c r="E392" s="44">
        <f t="shared" si="39"/>
        <v>3343</v>
      </c>
      <c r="F392" s="53">
        <f>F393</f>
        <v>0</v>
      </c>
      <c r="G392" s="49">
        <f>G393</f>
        <v>3343</v>
      </c>
      <c r="H392" s="44">
        <f t="shared" si="40"/>
        <v>3479</v>
      </c>
      <c r="I392" s="53">
        <f>I393</f>
        <v>0</v>
      </c>
      <c r="J392" s="49">
        <f>J393</f>
        <v>3479</v>
      </c>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c r="BH392" s="29"/>
      <c r="BI392" s="29"/>
      <c r="BJ392" s="29"/>
      <c r="BK392" s="29"/>
      <c r="BL392" s="29"/>
      <c r="BM392" s="29"/>
      <c r="BN392" s="29"/>
      <c r="BO392" s="29"/>
      <c r="BP392" s="29"/>
      <c r="BQ392" s="29"/>
      <c r="BR392" s="29"/>
      <c r="BS392" s="29"/>
      <c r="BT392" s="29"/>
      <c r="BU392" s="29"/>
      <c r="BV392" s="29"/>
      <c r="BW392" s="29"/>
      <c r="BX392" s="29"/>
      <c r="BY392" s="29"/>
      <c r="BZ392" s="29"/>
      <c r="CA392" s="29"/>
      <c r="CB392" s="29"/>
      <c r="CC392" s="29"/>
      <c r="CD392" s="29"/>
      <c r="CE392" s="29"/>
      <c r="CF392" s="29"/>
      <c r="CG392" s="29"/>
      <c r="CH392" s="29"/>
      <c r="CI392" s="29"/>
      <c r="CJ392" s="29"/>
      <c r="CK392" s="29"/>
      <c r="CL392" s="29"/>
      <c r="CM392" s="29"/>
      <c r="CN392" s="29"/>
      <c r="CO392" s="29"/>
      <c r="CP392" s="29"/>
      <c r="CQ392" s="29"/>
      <c r="CR392" s="29"/>
      <c r="CS392" s="29"/>
      <c r="CT392" s="29"/>
      <c r="CU392" s="29"/>
      <c r="CV392" s="29"/>
      <c r="CW392" s="29"/>
      <c r="CX392" s="29"/>
      <c r="CY392" s="29"/>
      <c r="CZ392" s="29"/>
      <c r="DA392" s="29"/>
      <c r="DB392" s="29"/>
      <c r="DC392" s="29"/>
      <c r="DD392" s="29"/>
      <c r="DE392" s="29"/>
      <c r="DF392" s="29"/>
      <c r="DG392" s="29"/>
      <c r="DH392" s="29"/>
      <c r="DI392" s="29"/>
      <c r="DJ392" s="29"/>
      <c r="DK392" s="29"/>
      <c r="DL392" s="29"/>
      <c r="DM392" s="29"/>
      <c r="DN392" s="29"/>
      <c r="DO392" s="29"/>
      <c r="DP392" s="29"/>
      <c r="DQ392" s="29"/>
      <c r="DR392" s="29"/>
      <c r="DS392" s="29"/>
      <c r="DT392" s="29"/>
      <c r="DU392" s="29"/>
      <c r="DV392" s="29"/>
      <c r="DW392" s="29"/>
      <c r="DX392" s="29"/>
      <c r="DY392" s="29"/>
      <c r="DZ392" s="29"/>
      <c r="EA392" s="29"/>
      <c r="EB392" s="29"/>
      <c r="EC392" s="29"/>
      <c r="ED392" s="29"/>
      <c r="EE392" s="29"/>
      <c r="EF392" s="29"/>
      <c r="EG392" s="29"/>
      <c r="EH392" s="29"/>
      <c r="EI392" s="29"/>
      <c r="EJ392" s="29"/>
      <c r="EK392" s="29"/>
      <c r="EL392" s="29"/>
      <c r="EM392" s="29"/>
      <c r="EN392" s="29"/>
      <c r="EO392" s="29"/>
      <c r="EP392" s="29"/>
      <c r="EQ392" s="29"/>
      <c r="ER392" s="29"/>
      <c r="ES392" s="29"/>
      <c r="ET392" s="29"/>
      <c r="EU392" s="29"/>
      <c r="EV392" s="29"/>
      <c r="EW392" s="29"/>
      <c r="EX392" s="29"/>
      <c r="EY392" s="29"/>
      <c r="EZ392" s="29"/>
      <c r="FA392" s="29"/>
      <c r="FB392" s="29"/>
      <c r="FC392" s="29"/>
      <c r="FD392" s="29"/>
      <c r="FE392" s="29"/>
      <c r="FF392" s="29"/>
      <c r="FG392" s="29"/>
      <c r="FH392" s="29"/>
      <c r="FI392" s="29"/>
      <c r="FJ392" s="29"/>
      <c r="FK392" s="29"/>
      <c r="FL392" s="29"/>
      <c r="FM392" s="29"/>
      <c r="FN392" s="29"/>
      <c r="FO392" s="29"/>
      <c r="FP392" s="29"/>
      <c r="FQ392" s="29"/>
      <c r="FR392" s="29"/>
      <c r="FS392" s="29"/>
      <c r="FT392" s="29"/>
      <c r="FU392" s="29"/>
      <c r="FV392" s="29"/>
      <c r="FW392" s="29"/>
      <c r="FX392" s="29"/>
      <c r="FY392" s="29"/>
      <c r="FZ392" s="29"/>
      <c r="GA392" s="29"/>
      <c r="GB392" s="29"/>
      <c r="GC392" s="29"/>
      <c r="GD392" s="29"/>
      <c r="GE392" s="29"/>
      <c r="GF392" s="29"/>
      <c r="GG392" s="29"/>
      <c r="GH392" s="29"/>
      <c r="GI392" s="29"/>
      <c r="GJ392" s="29"/>
      <c r="GK392" s="29"/>
      <c r="GL392" s="29"/>
      <c r="GM392" s="29"/>
      <c r="GN392" s="29"/>
      <c r="GO392" s="29"/>
      <c r="GP392" s="29"/>
      <c r="GQ392" s="29"/>
      <c r="GR392" s="29"/>
      <c r="GS392" s="29"/>
      <c r="GT392" s="29"/>
      <c r="GU392" s="29"/>
      <c r="GV392" s="29"/>
      <c r="GW392" s="29"/>
      <c r="GX392" s="29"/>
      <c r="GY392" s="29"/>
      <c r="GZ392" s="29"/>
      <c r="HA392" s="29"/>
      <c r="HB392" s="29"/>
      <c r="HC392" s="29"/>
      <c r="HD392" s="29"/>
      <c r="HE392" s="29"/>
      <c r="HF392" s="29"/>
      <c r="HG392" s="29"/>
      <c r="HH392" s="29"/>
      <c r="HI392" s="29"/>
      <c r="HJ392" s="29"/>
      <c r="HK392" s="29"/>
      <c r="HL392" s="29"/>
      <c r="HM392" s="29"/>
      <c r="HN392" s="29"/>
      <c r="HO392" s="29"/>
      <c r="HP392" s="29"/>
      <c r="HQ392" s="29"/>
      <c r="HR392" s="29"/>
      <c r="HS392" s="29"/>
      <c r="HT392" s="29"/>
      <c r="HU392" s="29"/>
      <c r="HV392" s="29"/>
      <c r="HW392" s="29"/>
      <c r="HX392" s="29"/>
      <c r="HY392" s="29"/>
      <c r="HZ392" s="29"/>
      <c r="IA392" s="29"/>
      <c r="IB392" s="29"/>
      <c r="IC392" s="29"/>
      <c r="ID392" s="29"/>
      <c r="IE392" s="29"/>
      <c r="IF392" s="29"/>
      <c r="IG392" s="29"/>
      <c r="IH392" s="29"/>
      <c r="II392" s="29"/>
      <c r="IJ392" s="29"/>
    </row>
    <row r="393" spans="1:244" ht="71.25" customHeight="1">
      <c r="A393" s="19" t="s">
        <v>458</v>
      </c>
      <c r="B393" s="18" t="s">
        <v>459</v>
      </c>
      <c r="C393" s="18"/>
      <c r="D393" s="18"/>
      <c r="E393" s="43">
        <f t="shared" si="39"/>
        <v>3343</v>
      </c>
      <c r="F393" s="46">
        <f>F394+F395</f>
        <v>0</v>
      </c>
      <c r="G393" s="43">
        <f>G394+G395</f>
        <v>3343</v>
      </c>
      <c r="H393" s="43">
        <f t="shared" si="40"/>
        <v>3479</v>
      </c>
      <c r="I393" s="46">
        <f>I394+I395</f>
        <v>0</v>
      </c>
      <c r="J393" s="43">
        <f>J394+J395</f>
        <v>3479</v>
      </c>
    </row>
    <row r="394" spans="1:244" s="29" customFormat="1" ht="68.25" customHeight="1">
      <c r="A394" s="18" t="s">
        <v>23</v>
      </c>
      <c r="B394" s="18" t="s">
        <v>459</v>
      </c>
      <c r="C394" s="18" t="s">
        <v>16</v>
      </c>
      <c r="D394" s="18" t="s">
        <v>11</v>
      </c>
      <c r="E394" s="43">
        <f t="shared" si="39"/>
        <v>34</v>
      </c>
      <c r="F394" s="43"/>
      <c r="G394" s="43">
        <v>34</v>
      </c>
      <c r="H394" s="43">
        <f t="shared" si="40"/>
        <v>36</v>
      </c>
      <c r="I394" s="43"/>
      <c r="J394" s="43">
        <v>36</v>
      </c>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6"/>
      <c r="DN394" s="16"/>
      <c r="DO394" s="16"/>
      <c r="DP394" s="16"/>
      <c r="DQ394" s="16"/>
      <c r="DR394" s="16"/>
      <c r="DS394" s="16"/>
      <c r="DT394" s="16"/>
      <c r="DU394" s="16"/>
      <c r="DV394" s="16"/>
      <c r="DW394" s="16"/>
      <c r="DX394" s="16"/>
      <c r="DY394" s="16"/>
      <c r="DZ394" s="16"/>
      <c r="EA394" s="16"/>
      <c r="EB394" s="16"/>
      <c r="EC394" s="16"/>
      <c r="ED394" s="16"/>
      <c r="EE394" s="16"/>
      <c r="EF394" s="16"/>
      <c r="EG394" s="16"/>
      <c r="EH394" s="16"/>
      <c r="EI394" s="16"/>
      <c r="EJ394" s="16"/>
      <c r="EK394" s="16"/>
      <c r="EL394" s="16"/>
      <c r="EM394" s="16"/>
      <c r="EN394" s="16"/>
      <c r="EO394" s="16"/>
      <c r="EP394" s="16"/>
      <c r="EQ394" s="16"/>
      <c r="ER394" s="16"/>
      <c r="ES394" s="16"/>
      <c r="ET394" s="16"/>
      <c r="EU394" s="16"/>
      <c r="EV394" s="16"/>
      <c r="EW394" s="16"/>
      <c r="EX394" s="16"/>
      <c r="EY394" s="16"/>
      <c r="EZ394" s="16"/>
      <c r="FA394" s="16"/>
      <c r="FB394" s="16"/>
      <c r="FC394" s="16"/>
      <c r="FD394" s="16"/>
      <c r="FE394" s="16"/>
      <c r="FF394" s="16"/>
      <c r="FG394" s="16"/>
      <c r="FH394" s="16"/>
      <c r="FI394" s="16"/>
      <c r="FJ394" s="16"/>
      <c r="FK394" s="16"/>
      <c r="FL394" s="16"/>
      <c r="FM394" s="16"/>
      <c r="FN394" s="16"/>
      <c r="FO394" s="16"/>
      <c r="FP394" s="16"/>
      <c r="FQ394" s="16"/>
      <c r="FR394" s="16"/>
      <c r="FS394" s="16"/>
      <c r="FT394" s="16"/>
      <c r="FU394" s="16"/>
      <c r="FV394" s="16"/>
      <c r="FW394" s="16"/>
      <c r="FX394" s="16"/>
      <c r="FY394" s="16"/>
      <c r="FZ394" s="16"/>
      <c r="GA394" s="16"/>
      <c r="GB394" s="16"/>
      <c r="GC394" s="16"/>
      <c r="GD394" s="16"/>
      <c r="GE394" s="16"/>
      <c r="GF394" s="16"/>
      <c r="GG394" s="16"/>
      <c r="GH394" s="16"/>
      <c r="GI394" s="16"/>
      <c r="GJ394" s="16"/>
      <c r="GK394" s="16"/>
      <c r="GL394" s="16"/>
      <c r="GM394" s="16"/>
      <c r="GN394" s="16"/>
      <c r="GO394" s="16"/>
      <c r="GP394" s="16"/>
      <c r="GQ394" s="16"/>
      <c r="GR394" s="16"/>
      <c r="GS394" s="16"/>
      <c r="GT394" s="16"/>
      <c r="GU394" s="16"/>
      <c r="GV394" s="16"/>
      <c r="GW394" s="16"/>
      <c r="GX394" s="16"/>
      <c r="GY394" s="16"/>
      <c r="GZ394" s="16"/>
      <c r="HA394" s="16"/>
      <c r="HB394" s="16"/>
      <c r="HC394" s="16"/>
      <c r="HD394" s="16"/>
      <c r="HE394" s="16"/>
      <c r="HF394" s="16"/>
      <c r="HG394" s="16"/>
      <c r="HH394" s="16"/>
      <c r="HI394" s="16"/>
      <c r="HJ394" s="16"/>
      <c r="HK394" s="16"/>
      <c r="HL394" s="16"/>
      <c r="HM394" s="16"/>
      <c r="HN394" s="16"/>
      <c r="HO394" s="16"/>
      <c r="HP394" s="16"/>
      <c r="HQ394" s="16"/>
      <c r="HR394" s="16"/>
      <c r="HS394" s="16"/>
      <c r="HT394" s="16"/>
      <c r="HU394" s="16"/>
      <c r="HV394" s="16"/>
      <c r="HW394" s="16"/>
      <c r="HX394" s="16"/>
      <c r="HY394" s="16"/>
      <c r="HZ394" s="16"/>
      <c r="IA394" s="16"/>
      <c r="IB394" s="16"/>
      <c r="IC394" s="16"/>
      <c r="ID394" s="16"/>
      <c r="IE394" s="16"/>
      <c r="IF394" s="16"/>
      <c r="IG394" s="16"/>
      <c r="IH394" s="16"/>
      <c r="II394" s="16"/>
      <c r="IJ394" s="16"/>
    </row>
    <row r="395" spans="1:244" s="29" customFormat="1" ht="57" customHeight="1">
      <c r="A395" s="19" t="s">
        <v>30</v>
      </c>
      <c r="B395" s="18" t="s">
        <v>459</v>
      </c>
      <c r="C395" s="18" t="s">
        <v>19</v>
      </c>
      <c r="D395" s="18" t="s">
        <v>11</v>
      </c>
      <c r="E395" s="43">
        <f t="shared" si="39"/>
        <v>3309</v>
      </c>
      <c r="F395" s="43"/>
      <c r="G395" s="43">
        <v>3309</v>
      </c>
      <c r="H395" s="43">
        <f t="shared" si="40"/>
        <v>3443</v>
      </c>
      <c r="I395" s="43"/>
      <c r="J395" s="43">
        <v>3443</v>
      </c>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c r="DF395" s="16"/>
      <c r="DG395" s="16"/>
      <c r="DH395" s="16"/>
      <c r="DI395" s="16"/>
      <c r="DJ395" s="16"/>
      <c r="DK395" s="16"/>
      <c r="DL395" s="16"/>
      <c r="DM395" s="16"/>
      <c r="DN395" s="16"/>
      <c r="DO395" s="16"/>
      <c r="DP395" s="16"/>
      <c r="DQ395" s="16"/>
      <c r="DR395" s="16"/>
      <c r="DS395" s="16"/>
      <c r="DT395" s="16"/>
      <c r="DU395" s="16"/>
      <c r="DV395" s="16"/>
      <c r="DW395" s="16"/>
      <c r="DX395" s="16"/>
      <c r="DY395" s="16"/>
      <c r="DZ395" s="16"/>
      <c r="EA395" s="16"/>
      <c r="EB395" s="16"/>
      <c r="EC395" s="16"/>
      <c r="ED395" s="16"/>
      <c r="EE395" s="16"/>
      <c r="EF395" s="16"/>
      <c r="EG395" s="16"/>
      <c r="EH395" s="16"/>
      <c r="EI395" s="16"/>
      <c r="EJ395" s="16"/>
      <c r="EK395" s="16"/>
      <c r="EL395" s="16"/>
      <c r="EM395" s="16"/>
      <c r="EN395" s="16"/>
      <c r="EO395" s="16"/>
      <c r="EP395" s="16"/>
      <c r="EQ395" s="16"/>
      <c r="ER395" s="16"/>
      <c r="ES395" s="16"/>
      <c r="ET395" s="16"/>
      <c r="EU395" s="16"/>
      <c r="EV395" s="16"/>
      <c r="EW395" s="16"/>
      <c r="EX395" s="16"/>
      <c r="EY395" s="16"/>
      <c r="EZ395" s="16"/>
      <c r="FA395" s="16"/>
      <c r="FB395" s="16"/>
      <c r="FC395" s="16"/>
      <c r="FD395" s="16"/>
      <c r="FE395" s="16"/>
      <c r="FF395" s="16"/>
      <c r="FG395" s="16"/>
      <c r="FH395" s="16"/>
      <c r="FI395" s="16"/>
      <c r="FJ395" s="16"/>
      <c r="FK395" s="16"/>
      <c r="FL395" s="16"/>
      <c r="FM395" s="16"/>
      <c r="FN395" s="16"/>
      <c r="FO395" s="16"/>
      <c r="FP395" s="16"/>
      <c r="FQ395" s="16"/>
      <c r="FR395" s="16"/>
      <c r="FS395" s="16"/>
      <c r="FT395" s="16"/>
      <c r="FU395" s="16"/>
      <c r="FV395" s="16"/>
      <c r="FW395" s="16"/>
      <c r="FX395" s="16"/>
      <c r="FY395" s="16"/>
      <c r="FZ395" s="16"/>
      <c r="GA395" s="16"/>
      <c r="GB395" s="16"/>
      <c r="GC395" s="16"/>
      <c r="GD395" s="16"/>
      <c r="GE395" s="16"/>
      <c r="GF395" s="16"/>
      <c r="GG395" s="16"/>
      <c r="GH395" s="16"/>
      <c r="GI395" s="16"/>
      <c r="GJ395" s="16"/>
      <c r="GK395" s="16"/>
      <c r="GL395" s="16"/>
      <c r="GM395" s="16"/>
      <c r="GN395" s="16"/>
      <c r="GO395" s="16"/>
      <c r="GP395" s="16"/>
      <c r="GQ395" s="16"/>
      <c r="GR395" s="16"/>
      <c r="GS395" s="16"/>
      <c r="GT395" s="16"/>
      <c r="GU395" s="16"/>
      <c r="GV395" s="16"/>
      <c r="GW395" s="16"/>
      <c r="GX395" s="16"/>
      <c r="GY395" s="16"/>
      <c r="GZ395" s="16"/>
      <c r="HA395" s="16"/>
      <c r="HB395" s="16"/>
      <c r="HC395" s="16"/>
      <c r="HD395" s="16"/>
      <c r="HE395" s="16"/>
      <c r="HF395" s="16"/>
      <c r="HG395" s="16"/>
      <c r="HH395" s="16"/>
      <c r="HI395" s="16"/>
      <c r="HJ395" s="16"/>
      <c r="HK395" s="16"/>
      <c r="HL395" s="16"/>
      <c r="HM395" s="16"/>
      <c r="HN395" s="16"/>
      <c r="HO395" s="16"/>
      <c r="HP395" s="16"/>
      <c r="HQ395" s="16"/>
      <c r="HR395" s="16"/>
      <c r="HS395" s="16"/>
      <c r="HT395" s="16"/>
      <c r="HU395" s="16"/>
      <c r="HV395" s="16"/>
      <c r="HW395" s="16"/>
      <c r="HX395" s="16"/>
      <c r="HY395" s="16"/>
      <c r="HZ395" s="16"/>
      <c r="IA395" s="16"/>
      <c r="IB395" s="16"/>
      <c r="IC395" s="16"/>
      <c r="ID395" s="16"/>
      <c r="IE395" s="16"/>
      <c r="IF395" s="16"/>
      <c r="IG395" s="16"/>
      <c r="IH395" s="16"/>
      <c r="II395" s="16"/>
      <c r="IJ395" s="16"/>
    </row>
    <row r="396" spans="1:244" s="29" customFormat="1" ht="163.15" customHeight="1">
      <c r="A396" s="21" t="s">
        <v>460</v>
      </c>
      <c r="B396" s="14" t="s">
        <v>461</v>
      </c>
      <c r="C396" s="18"/>
      <c r="D396" s="18"/>
      <c r="E396" s="44">
        <f t="shared" si="39"/>
        <v>11</v>
      </c>
      <c r="F396" s="45">
        <f>F397</f>
        <v>0</v>
      </c>
      <c r="G396" s="44">
        <f>G397</f>
        <v>11</v>
      </c>
      <c r="H396" s="44">
        <f t="shared" si="40"/>
        <v>12</v>
      </c>
      <c r="I396" s="45">
        <f>I397</f>
        <v>0</v>
      </c>
      <c r="J396" s="44">
        <f>J397</f>
        <v>12</v>
      </c>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c r="DF396" s="16"/>
      <c r="DG396" s="16"/>
      <c r="DH396" s="16"/>
      <c r="DI396" s="16"/>
      <c r="DJ396" s="16"/>
      <c r="DK396" s="16"/>
      <c r="DL396" s="16"/>
      <c r="DM396" s="16"/>
      <c r="DN396" s="16"/>
      <c r="DO396" s="16"/>
      <c r="DP396" s="16"/>
      <c r="DQ396" s="16"/>
      <c r="DR396" s="16"/>
      <c r="DS396" s="16"/>
      <c r="DT396" s="16"/>
      <c r="DU396" s="16"/>
      <c r="DV396" s="16"/>
      <c r="DW396" s="16"/>
      <c r="DX396" s="16"/>
      <c r="DY396" s="16"/>
      <c r="DZ396" s="16"/>
      <c r="EA396" s="16"/>
      <c r="EB396" s="16"/>
      <c r="EC396" s="16"/>
      <c r="ED396" s="16"/>
      <c r="EE396" s="16"/>
      <c r="EF396" s="16"/>
      <c r="EG396" s="16"/>
      <c r="EH396" s="16"/>
      <c r="EI396" s="16"/>
      <c r="EJ396" s="16"/>
      <c r="EK396" s="16"/>
      <c r="EL396" s="16"/>
      <c r="EM396" s="16"/>
      <c r="EN396" s="16"/>
      <c r="EO396" s="16"/>
      <c r="EP396" s="16"/>
      <c r="EQ396" s="16"/>
      <c r="ER396" s="16"/>
      <c r="ES396" s="16"/>
      <c r="ET396" s="16"/>
      <c r="EU396" s="16"/>
      <c r="EV396" s="16"/>
      <c r="EW396" s="16"/>
      <c r="EX396" s="16"/>
      <c r="EY396" s="16"/>
      <c r="EZ396" s="16"/>
      <c r="FA396" s="16"/>
      <c r="FB396" s="16"/>
      <c r="FC396" s="16"/>
      <c r="FD396" s="16"/>
      <c r="FE396" s="16"/>
      <c r="FF396" s="16"/>
      <c r="FG396" s="16"/>
      <c r="FH396" s="16"/>
      <c r="FI396" s="16"/>
      <c r="FJ396" s="16"/>
      <c r="FK396" s="16"/>
      <c r="FL396" s="16"/>
      <c r="FM396" s="16"/>
      <c r="FN396" s="16"/>
      <c r="FO396" s="16"/>
      <c r="FP396" s="16"/>
      <c r="FQ396" s="16"/>
      <c r="FR396" s="16"/>
      <c r="FS396" s="16"/>
      <c r="FT396" s="16"/>
      <c r="FU396" s="16"/>
      <c r="FV396" s="16"/>
      <c r="FW396" s="16"/>
      <c r="FX396" s="16"/>
      <c r="FY396" s="16"/>
      <c r="FZ396" s="16"/>
      <c r="GA396" s="16"/>
      <c r="GB396" s="16"/>
      <c r="GC396" s="16"/>
      <c r="GD396" s="16"/>
      <c r="GE396" s="16"/>
      <c r="GF396" s="16"/>
      <c r="GG396" s="16"/>
      <c r="GH396" s="16"/>
      <c r="GI396" s="16"/>
      <c r="GJ396" s="16"/>
      <c r="GK396" s="16"/>
      <c r="GL396" s="16"/>
      <c r="GM396" s="16"/>
      <c r="GN396" s="16"/>
      <c r="GO396" s="16"/>
      <c r="GP396" s="16"/>
      <c r="GQ396" s="16"/>
      <c r="GR396" s="16"/>
      <c r="GS396" s="16"/>
      <c r="GT396" s="16"/>
      <c r="GU396" s="16"/>
      <c r="GV396" s="16"/>
      <c r="GW396" s="16"/>
      <c r="GX396" s="16"/>
      <c r="GY396" s="16"/>
      <c r="GZ396" s="16"/>
      <c r="HA396" s="16"/>
      <c r="HB396" s="16"/>
      <c r="HC396" s="16"/>
      <c r="HD396" s="16"/>
      <c r="HE396" s="16"/>
      <c r="HF396" s="16"/>
      <c r="HG396" s="16"/>
      <c r="HH396" s="16"/>
      <c r="HI396" s="16"/>
      <c r="HJ396" s="16"/>
      <c r="HK396" s="16"/>
      <c r="HL396" s="16"/>
      <c r="HM396" s="16"/>
      <c r="HN396" s="16"/>
      <c r="HO396" s="16"/>
      <c r="HP396" s="16"/>
      <c r="HQ396" s="16"/>
      <c r="HR396" s="16"/>
      <c r="HS396" s="16"/>
      <c r="HT396" s="16"/>
      <c r="HU396" s="16"/>
      <c r="HV396" s="16"/>
      <c r="HW396" s="16"/>
      <c r="HX396" s="16"/>
      <c r="HY396" s="16"/>
      <c r="HZ396" s="16"/>
      <c r="IA396" s="16"/>
      <c r="IB396" s="16"/>
      <c r="IC396" s="16"/>
      <c r="ID396" s="16"/>
      <c r="IE396" s="16"/>
      <c r="IF396" s="16"/>
      <c r="IG396" s="16"/>
      <c r="IH396" s="16"/>
      <c r="II396" s="16"/>
      <c r="IJ396" s="16"/>
    </row>
    <row r="397" spans="1:244" s="29" customFormat="1" ht="91.9" customHeight="1">
      <c r="A397" s="20" t="s">
        <v>462</v>
      </c>
      <c r="B397" s="18" t="s">
        <v>463</v>
      </c>
      <c r="C397" s="18"/>
      <c r="D397" s="18"/>
      <c r="E397" s="43">
        <f t="shared" si="39"/>
        <v>11</v>
      </c>
      <c r="F397" s="46">
        <f>F398+F399</f>
        <v>0</v>
      </c>
      <c r="G397" s="43">
        <f>G398+G399</f>
        <v>11</v>
      </c>
      <c r="H397" s="43">
        <f t="shared" si="40"/>
        <v>12</v>
      </c>
      <c r="I397" s="46">
        <f>I398+I399</f>
        <v>0</v>
      </c>
      <c r="J397" s="43">
        <f>J398+J399</f>
        <v>12</v>
      </c>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c r="DF397" s="16"/>
      <c r="DG397" s="16"/>
      <c r="DH397" s="16"/>
      <c r="DI397" s="16"/>
      <c r="DJ397" s="16"/>
      <c r="DK397" s="16"/>
      <c r="DL397" s="16"/>
      <c r="DM397" s="16"/>
      <c r="DN397" s="16"/>
      <c r="DO397" s="16"/>
      <c r="DP397" s="16"/>
      <c r="DQ397" s="16"/>
      <c r="DR397" s="16"/>
      <c r="DS397" s="16"/>
      <c r="DT397" s="16"/>
      <c r="DU397" s="16"/>
      <c r="DV397" s="16"/>
      <c r="DW397" s="16"/>
      <c r="DX397" s="16"/>
      <c r="DY397" s="16"/>
      <c r="DZ397" s="16"/>
      <c r="EA397" s="16"/>
      <c r="EB397" s="16"/>
      <c r="EC397" s="16"/>
      <c r="ED397" s="16"/>
      <c r="EE397" s="16"/>
      <c r="EF397" s="16"/>
      <c r="EG397" s="16"/>
      <c r="EH397" s="16"/>
      <c r="EI397" s="16"/>
      <c r="EJ397" s="16"/>
      <c r="EK397" s="16"/>
      <c r="EL397" s="16"/>
      <c r="EM397" s="16"/>
      <c r="EN397" s="16"/>
      <c r="EO397" s="16"/>
      <c r="EP397" s="16"/>
      <c r="EQ397" s="16"/>
      <c r="ER397" s="16"/>
      <c r="ES397" s="16"/>
      <c r="ET397" s="16"/>
      <c r="EU397" s="16"/>
      <c r="EV397" s="16"/>
      <c r="EW397" s="16"/>
      <c r="EX397" s="16"/>
      <c r="EY397" s="16"/>
      <c r="EZ397" s="16"/>
      <c r="FA397" s="16"/>
      <c r="FB397" s="16"/>
      <c r="FC397" s="16"/>
      <c r="FD397" s="16"/>
      <c r="FE397" s="16"/>
      <c r="FF397" s="16"/>
      <c r="FG397" s="16"/>
      <c r="FH397" s="16"/>
      <c r="FI397" s="16"/>
      <c r="FJ397" s="16"/>
      <c r="FK397" s="16"/>
      <c r="FL397" s="16"/>
      <c r="FM397" s="16"/>
      <c r="FN397" s="16"/>
      <c r="FO397" s="16"/>
      <c r="FP397" s="16"/>
      <c r="FQ397" s="16"/>
      <c r="FR397" s="16"/>
      <c r="FS397" s="16"/>
      <c r="FT397" s="16"/>
      <c r="FU397" s="16"/>
      <c r="FV397" s="16"/>
      <c r="FW397" s="16"/>
      <c r="FX397" s="16"/>
      <c r="FY397" s="16"/>
      <c r="FZ397" s="16"/>
      <c r="GA397" s="16"/>
      <c r="GB397" s="16"/>
      <c r="GC397" s="16"/>
      <c r="GD397" s="16"/>
      <c r="GE397" s="16"/>
      <c r="GF397" s="16"/>
      <c r="GG397" s="16"/>
      <c r="GH397" s="16"/>
      <c r="GI397" s="16"/>
      <c r="GJ397" s="16"/>
      <c r="GK397" s="16"/>
      <c r="GL397" s="16"/>
      <c r="GM397" s="16"/>
      <c r="GN397" s="16"/>
      <c r="GO397" s="16"/>
      <c r="GP397" s="16"/>
      <c r="GQ397" s="16"/>
      <c r="GR397" s="16"/>
      <c r="GS397" s="16"/>
      <c r="GT397" s="16"/>
      <c r="GU397" s="16"/>
      <c r="GV397" s="16"/>
      <c r="GW397" s="16"/>
      <c r="GX397" s="16"/>
      <c r="GY397" s="16"/>
      <c r="GZ397" s="16"/>
      <c r="HA397" s="16"/>
      <c r="HB397" s="16"/>
      <c r="HC397" s="16"/>
      <c r="HD397" s="16"/>
      <c r="HE397" s="16"/>
      <c r="HF397" s="16"/>
      <c r="HG397" s="16"/>
      <c r="HH397" s="16"/>
      <c r="HI397" s="16"/>
      <c r="HJ397" s="16"/>
      <c r="HK397" s="16"/>
      <c r="HL397" s="16"/>
      <c r="HM397" s="16"/>
      <c r="HN397" s="16"/>
      <c r="HO397" s="16"/>
      <c r="HP397" s="16"/>
      <c r="HQ397" s="16"/>
      <c r="HR397" s="16"/>
      <c r="HS397" s="16"/>
      <c r="HT397" s="16"/>
      <c r="HU397" s="16"/>
      <c r="HV397" s="16"/>
      <c r="HW397" s="16"/>
      <c r="HX397" s="16"/>
      <c r="HY397" s="16"/>
      <c r="HZ397" s="16"/>
      <c r="IA397" s="16"/>
      <c r="IB397" s="16"/>
      <c r="IC397" s="16"/>
      <c r="ID397" s="16"/>
      <c r="IE397" s="16"/>
      <c r="IF397" s="16"/>
      <c r="IG397" s="16"/>
      <c r="IH397" s="16"/>
      <c r="II397" s="16"/>
      <c r="IJ397" s="16"/>
    </row>
    <row r="398" spans="1:244" s="29" customFormat="1" ht="63.75" customHeight="1">
      <c r="A398" s="18" t="s">
        <v>23</v>
      </c>
      <c r="B398" s="18" t="s">
        <v>463</v>
      </c>
      <c r="C398" s="18" t="s">
        <v>16</v>
      </c>
      <c r="D398" s="18" t="s">
        <v>11</v>
      </c>
      <c r="E398" s="43">
        <f t="shared" si="39"/>
        <v>0.1</v>
      </c>
      <c r="F398" s="43"/>
      <c r="G398" s="43">
        <v>0.1</v>
      </c>
      <c r="H398" s="43">
        <f t="shared" si="40"/>
        <v>0.1</v>
      </c>
      <c r="I398" s="43"/>
      <c r="J398" s="43">
        <v>0.1</v>
      </c>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c r="DD398" s="16"/>
      <c r="DE398" s="16"/>
      <c r="DF398" s="16"/>
      <c r="DG398" s="16"/>
      <c r="DH398" s="16"/>
      <c r="DI398" s="16"/>
      <c r="DJ398" s="16"/>
      <c r="DK398" s="16"/>
      <c r="DL398" s="16"/>
      <c r="DM398" s="16"/>
      <c r="DN398" s="16"/>
      <c r="DO398" s="16"/>
      <c r="DP398" s="16"/>
      <c r="DQ398" s="16"/>
      <c r="DR398" s="16"/>
      <c r="DS398" s="16"/>
      <c r="DT398" s="16"/>
      <c r="DU398" s="16"/>
      <c r="DV398" s="16"/>
      <c r="DW398" s="16"/>
      <c r="DX398" s="16"/>
      <c r="DY398" s="16"/>
      <c r="DZ398" s="16"/>
      <c r="EA398" s="16"/>
      <c r="EB398" s="16"/>
      <c r="EC398" s="16"/>
      <c r="ED398" s="16"/>
      <c r="EE398" s="16"/>
      <c r="EF398" s="16"/>
      <c r="EG398" s="16"/>
      <c r="EH398" s="16"/>
      <c r="EI398" s="16"/>
      <c r="EJ398" s="16"/>
      <c r="EK398" s="16"/>
      <c r="EL398" s="16"/>
      <c r="EM398" s="16"/>
      <c r="EN398" s="16"/>
      <c r="EO398" s="16"/>
      <c r="EP398" s="16"/>
      <c r="EQ398" s="16"/>
      <c r="ER398" s="16"/>
      <c r="ES398" s="16"/>
      <c r="ET398" s="16"/>
      <c r="EU398" s="16"/>
      <c r="EV398" s="16"/>
      <c r="EW398" s="16"/>
      <c r="EX398" s="16"/>
      <c r="EY398" s="16"/>
      <c r="EZ398" s="16"/>
      <c r="FA398" s="16"/>
      <c r="FB398" s="16"/>
      <c r="FC398" s="16"/>
      <c r="FD398" s="16"/>
      <c r="FE398" s="16"/>
      <c r="FF398" s="16"/>
      <c r="FG398" s="16"/>
      <c r="FH398" s="16"/>
      <c r="FI398" s="16"/>
      <c r="FJ398" s="16"/>
      <c r="FK398" s="16"/>
      <c r="FL398" s="16"/>
      <c r="FM398" s="16"/>
      <c r="FN398" s="16"/>
      <c r="FO398" s="16"/>
      <c r="FP398" s="16"/>
      <c r="FQ398" s="16"/>
      <c r="FR398" s="16"/>
      <c r="FS398" s="16"/>
      <c r="FT398" s="16"/>
      <c r="FU398" s="16"/>
      <c r="FV398" s="16"/>
      <c r="FW398" s="16"/>
      <c r="FX398" s="16"/>
      <c r="FY398" s="16"/>
      <c r="FZ398" s="16"/>
      <c r="GA398" s="16"/>
      <c r="GB398" s="16"/>
      <c r="GC398" s="16"/>
      <c r="GD398" s="16"/>
      <c r="GE398" s="16"/>
      <c r="GF398" s="16"/>
      <c r="GG398" s="16"/>
      <c r="GH398" s="16"/>
      <c r="GI398" s="16"/>
      <c r="GJ398" s="16"/>
      <c r="GK398" s="16"/>
      <c r="GL398" s="16"/>
      <c r="GM398" s="16"/>
      <c r="GN398" s="16"/>
      <c r="GO398" s="16"/>
      <c r="GP398" s="16"/>
      <c r="GQ398" s="16"/>
      <c r="GR398" s="16"/>
      <c r="GS398" s="16"/>
      <c r="GT398" s="16"/>
      <c r="GU398" s="16"/>
      <c r="GV398" s="16"/>
      <c r="GW398" s="16"/>
      <c r="GX398" s="16"/>
      <c r="GY398" s="16"/>
      <c r="GZ398" s="16"/>
      <c r="HA398" s="16"/>
      <c r="HB398" s="16"/>
      <c r="HC398" s="16"/>
      <c r="HD398" s="16"/>
      <c r="HE398" s="16"/>
      <c r="HF398" s="16"/>
      <c r="HG398" s="16"/>
      <c r="HH398" s="16"/>
      <c r="HI398" s="16"/>
      <c r="HJ398" s="16"/>
      <c r="HK398" s="16"/>
      <c r="HL398" s="16"/>
      <c r="HM398" s="16"/>
      <c r="HN398" s="16"/>
      <c r="HO398" s="16"/>
      <c r="HP398" s="16"/>
      <c r="HQ398" s="16"/>
      <c r="HR398" s="16"/>
      <c r="HS398" s="16"/>
      <c r="HT398" s="16"/>
      <c r="HU398" s="16"/>
      <c r="HV398" s="16"/>
      <c r="HW398" s="16"/>
      <c r="HX398" s="16"/>
      <c r="HY398" s="16"/>
      <c r="HZ398" s="16"/>
      <c r="IA398" s="16"/>
      <c r="IB398" s="16"/>
      <c r="IC398" s="16"/>
      <c r="ID398" s="16"/>
      <c r="IE398" s="16"/>
      <c r="IF398" s="16"/>
      <c r="IG398" s="16"/>
      <c r="IH398" s="16"/>
      <c r="II398" s="16"/>
      <c r="IJ398" s="16"/>
    </row>
    <row r="399" spans="1:244" s="29" customFormat="1" ht="51" customHeight="1">
      <c r="A399" s="19" t="s">
        <v>30</v>
      </c>
      <c r="B399" s="18" t="s">
        <v>463</v>
      </c>
      <c r="C399" s="18" t="s">
        <v>19</v>
      </c>
      <c r="D399" s="18" t="s">
        <v>11</v>
      </c>
      <c r="E399" s="43">
        <f t="shared" si="39"/>
        <v>10.9</v>
      </c>
      <c r="F399" s="43"/>
      <c r="G399" s="43">
        <v>10.9</v>
      </c>
      <c r="H399" s="43">
        <f t="shared" si="40"/>
        <v>11.9</v>
      </c>
      <c r="I399" s="43"/>
      <c r="J399" s="43">
        <v>11.9</v>
      </c>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c r="DD399" s="16"/>
      <c r="DE399" s="16"/>
      <c r="DF399" s="16"/>
      <c r="DG399" s="16"/>
      <c r="DH399" s="16"/>
      <c r="DI399" s="16"/>
      <c r="DJ399" s="16"/>
      <c r="DK399" s="16"/>
      <c r="DL399" s="16"/>
      <c r="DM399" s="16"/>
      <c r="DN399" s="16"/>
      <c r="DO399" s="16"/>
      <c r="DP399" s="16"/>
      <c r="DQ399" s="16"/>
      <c r="DR399" s="16"/>
      <c r="DS399" s="16"/>
      <c r="DT399" s="16"/>
      <c r="DU399" s="16"/>
      <c r="DV399" s="16"/>
      <c r="DW399" s="16"/>
      <c r="DX399" s="16"/>
      <c r="DY399" s="16"/>
      <c r="DZ399" s="16"/>
      <c r="EA399" s="16"/>
      <c r="EB399" s="16"/>
      <c r="EC399" s="16"/>
      <c r="ED399" s="16"/>
      <c r="EE399" s="16"/>
      <c r="EF399" s="16"/>
      <c r="EG399" s="16"/>
      <c r="EH399" s="16"/>
      <c r="EI399" s="16"/>
      <c r="EJ399" s="16"/>
      <c r="EK399" s="16"/>
      <c r="EL399" s="16"/>
      <c r="EM399" s="16"/>
      <c r="EN399" s="16"/>
      <c r="EO399" s="16"/>
      <c r="EP399" s="16"/>
      <c r="EQ399" s="16"/>
      <c r="ER399" s="16"/>
      <c r="ES399" s="16"/>
      <c r="ET399" s="16"/>
      <c r="EU399" s="16"/>
      <c r="EV399" s="16"/>
      <c r="EW399" s="16"/>
      <c r="EX399" s="16"/>
      <c r="EY399" s="16"/>
      <c r="EZ399" s="16"/>
      <c r="FA399" s="16"/>
      <c r="FB399" s="16"/>
      <c r="FC399" s="16"/>
      <c r="FD399" s="16"/>
      <c r="FE399" s="16"/>
      <c r="FF399" s="16"/>
      <c r="FG399" s="16"/>
      <c r="FH399" s="16"/>
      <c r="FI399" s="16"/>
      <c r="FJ399" s="16"/>
      <c r="FK399" s="16"/>
      <c r="FL399" s="16"/>
      <c r="FM399" s="16"/>
      <c r="FN399" s="16"/>
      <c r="FO399" s="16"/>
      <c r="FP399" s="16"/>
      <c r="FQ399" s="16"/>
      <c r="FR399" s="16"/>
      <c r="FS399" s="16"/>
      <c r="FT399" s="16"/>
      <c r="FU399" s="16"/>
      <c r="FV399" s="16"/>
      <c r="FW399" s="16"/>
      <c r="FX399" s="16"/>
      <c r="FY399" s="16"/>
      <c r="FZ399" s="16"/>
      <c r="GA399" s="16"/>
      <c r="GB399" s="16"/>
      <c r="GC399" s="16"/>
      <c r="GD399" s="16"/>
      <c r="GE399" s="16"/>
      <c r="GF399" s="16"/>
      <c r="GG399" s="16"/>
      <c r="GH399" s="16"/>
      <c r="GI399" s="16"/>
      <c r="GJ399" s="16"/>
      <c r="GK399" s="16"/>
      <c r="GL399" s="16"/>
      <c r="GM399" s="16"/>
      <c r="GN399" s="16"/>
      <c r="GO399" s="16"/>
      <c r="GP399" s="16"/>
      <c r="GQ399" s="16"/>
      <c r="GR399" s="16"/>
      <c r="GS399" s="16"/>
      <c r="GT399" s="16"/>
      <c r="GU399" s="16"/>
      <c r="GV399" s="16"/>
      <c r="GW399" s="16"/>
      <c r="GX399" s="16"/>
      <c r="GY399" s="16"/>
      <c r="GZ399" s="16"/>
      <c r="HA399" s="16"/>
      <c r="HB399" s="16"/>
      <c r="HC399" s="16"/>
      <c r="HD399" s="16"/>
      <c r="HE399" s="16"/>
      <c r="HF399" s="16"/>
      <c r="HG399" s="16"/>
      <c r="HH399" s="16"/>
      <c r="HI399" s="16"/>
      <c r="HJ399" s="16"/>
      <c r="HK399" s="16"/>
      <c r="HL399" s="16"/>
      <c r="HM399" s="16"/>
      <c r="HN399" s="16"/>
      <c r="HO399" s="16"/>
      <c r="HP399" s="16"/>
      <c r="HQ399" s="16"/>
      <c r="HR399" s="16"/>
      <c r="HS399" s="16"/>
      <c r="HT399" s="16"/>
      <c r="HU399" s="16"/>
      <c r="HV399" s="16"/>
      <c r="HW399" s="16"/>
      <c r="HX399" s="16"/>
      <c r="HY399" s="16"/>
      <c r="HZ399" s="16"/>
      <c r="IA399" s="16"/>
      <c r="IB399" s="16"/>
      <c r="IC399" s="16"/>
      <c r="ID399" s="16"/>
      <c r="IE399" s="16"/>
      <c r="IF399" s="16"/>
      <c r="IG399" s="16"/>
      <c r="IH399" s="16"/>
      <c r="II399" s="16"/>
      <c r="IJ399" s="16"/>
    </row>
    <row r="400" spans="1:244" ht="147.6" customHeight="1">
      <c r="A400" s="21" t="s">
        <v>464</v>
      </c>
      <c r="B400" s="14" t="s">
        <v>465</v>
      </c>
      <c r="C400" s="18"/>
      <c r="D400" s="18"/>
      <c r="E400" s="44">
        <f t="shared" si="39"/>
        <v>43695</v>
      </c>
      <c r="F400" s="45">
        <f>F401</f>
        <v>0</v>
      </c>
      <c r="G400" s="44">
        <f>G401</f>
        <v>43695</v>
      </c>
      <c r="H400" s="44">
        <f t="shared" si="40"/>
        <v>45433</v>
      </c>
      <c r="I400" s="45">
        <f>I401</f>
        <v>0</v>
      </c>
      <c r="J400" s="44">
        <f>J401</f>
        <v>45433</v>
      </c>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c r="BH400" s="29"/>
      <c r="BI400" s="29"/>
      <c r="BJ400" s="29"/>
      <c r="BK400" s="29"/>
      <c r="BL400" s="29"/>
      <c r="BM400" s="29"/>
      <c r="BN400" s="29"/>
      <c r="BO400" s="29"/>
      <c r="BP400" s="29"/>
      <c r="BQ400" s="29"/>
      <c r="BR400" s="29"/>
      <c r="BS400" s="29"/>
      <c r="BT400" s="29"/>
      <c r="BU400" s="29"/>
      <c r="BV400" s="29"/>
      <c r="BW400" s="29"/>
      <c r="BX400" s="29"/>
      <c r="BY400" s="29"/>
      <c r="BZ400" s="29"/>
      <c r="CA400" s="29"/>
      <c r="CB400" s="29"/>
      <c r="CC400" s="29"/>
      <c r="CD400" s="29"/>
      <c r="CE400" s="29"/>
      <c r="CF400" s="29"/>
      <c r="CG400" s="29"/>
      <c r="CH400" s="29"/>
      <c r="CI400" s="29"/>
      <c r="CJ400" s="29"/>
      <c r="CK400" s="29"/>
      <c r="CL400" s="29"/>
      <c r="CM400" s="29"/>
      <c r="CN400" s="29"/>
      <c r="CO400" s="29"/>
      <c r="CP400" s="29"/>
      <c r="CQ400" s="29"/>
      <c r="CR400" s="29"/>
      <c r="CS400" s="29"/>
      <c r="CT400" s="29"/>
      <c r="CU400" s="29"/>
      <c r="CV400" s="29"/>
      <c r="CW400" s="29"/>
      <c r="CX400" s="29"/>
      <c r="CY400" s="29"/>
      <c r="CZ400" s="29"/>
      <c r="DA400" s="29"/>
      <c r="DB400" s="29"/>
      <c r="DC400" s="29"/>
      <c r="DD400" s="29"/>
      <c r="DE400" s="29"/>
      <c r="DF400" s="29"/>
      <c r="DG400" s="29"/>
      <c r="DH400" s="29"/>
      <c r="DI400" s="29"/>
      <c r="DJ400" s="29"/>
      <c r="DK400" s="29"/>
      <c r="DL400" s="29"/>
      <c r="DM400" s="29"/>
      <c r="DN400" s="29"/>
      <c r="DO400" s="29"/>
      <c r="DP400" s="29"/>
      <c r="DQ400" s="29"/>
      <c r="DR400" s="29"/>
      <c r="DS400" s="29"/>
      <c r="DT400" s="29"/>
      <c r="DU400" s="29"/>
      <c r="DV400" s="29"/>
      <c r="DW400" s="29"/>
      <c r="DX400" s="29"/>
      <c r="DY400" s="29"/>
      <c r="DZ400" s="29"/>
      <c r="EA400" s="29"/>
      <c r="EB400" s="29"/>
      <c r="EC400" s="29"/>
      <c r="ED400" s="29"/>
      <c r="EE400" s="29"/>
      <c r="EF400" s="29"/>
      <c r="EG400" s="29"/>
      <c r="EH400" s="29"/>
      <c r="EI400" s="29"/>
      <c r="EJ400" s="29"/>
      <c r="EK400" s="29"/>
      <c r="EL400" s="29"/>
      <c r="EM400" s="29"/>
      <c r="EN400" s="29"/>
      <c r="EO400" s="29"/>
      <c r="EP400" s="29"/>
      <c r="EQ400" s="29"/>
      <c r="ER400" s="29"/>
      <c r="ES400" s="29"/>
      <c r="ET400" s="29"/>
      <c r="EU400" s="29"/>
      <c r="EV400" s="29"/>
      <c r="EW400" s="29"/>
      <c r="EX400" s="29"/>
      <c r="EY400" s="29"/>
      <c r="EZ400" s="29"/>
      <c r="FA400" s="29"/>
      <c r="FB400" s="29"/>
      <c r="FC400" s="29"/>
      <c r="FD400" s="29"/>
      <c r="FE400" s="29"/>
      <c r="FF400" s="29"/>
      <c r="FG400" s="29"/>
      <c r="FH400" s="29"/>
      <c r="FI400" s="29"/>
      <c r="FJ400" s="29"/>
      <c r="FK400" s="29"/>
      <c r="FL400" s="29"/>
      <c r="FM400" s="29"/>
      <c r="FN400" s="29"/>
      <c r="FO400" s="29"/>
      <c r="FP400" s="29"/>
      <c r="FQ400" s="29"/>
      <c r="FR400" s="29"/>
      <c r="FS400" s="29"/>
      <c r="FT400" s="29"/>
      <c r="FU400" s="29"/>
      <c r="FV400" s="29"/>
      <c r="FW400" s="29"/>
      <c r="FX400" s="29"/>
      <c r="FY400" s="29"/>
      <c r="FZ400" s="29"/>
      <c r="GA400" s="29"/>
      <c r="GB400" s="29"/>
      <c r="GC400" s="29"/>
      <c r="GD400" s="29"/>
      <c r="GE400" s="29"/>
      <c r="GF400" s="29"/>
      <c r="GG400" s="29"/>
      <c r="GH400" s="29"/>
      <c r="GI400" s="29"/>
      <c r="GJ400" s="29"/>
      <c r="GK400" s="29"/>
      <c r="GL400" s="29"/>
      <c r="GM400" s="29"/>
      <c r="GN400" s="29"/>
      <c r="GO400" s="29"/>
      <c r="GP400" s="29"/>
      <c r="GQ400" s="29"/>
      <c r="GR400" s="29"/>
      <c r="GS400" s="29"/>
      <c r="GT400" s="29"/>
      <c r="GU400" s="29"/>
      <c r="GV400" s="29"/>
      <c r="GW400" s="29"/>
      <c r="GX400" s="29"/>
      <c r="GY400" s="29"/>
      <c r="GZ400" s="29"/>
      <c r="HA400" s="29"/>
      <c r="HB400" s="29"/>
      <c r="HC400" s="29"/>
      <c r="HD400" s="29"/>
      <c r="HE400" s="29"/>
      <c r="HF400" s="29"/>
      <c r="HG400" s="29"/>
      <c r="HH400" s="29"/>
      <c r="HI400" s="29"/>
      <c r="HJ400" s="29"/>
      <c r="HK400" s="29"/>
      <c r="HL400" s="29"/>
      <c r="HM400" s="29"/>
      <c r="HN400" s="29"/>
      <c r="HO400" s="29"/>
      <c r="HP400" s="29"/>
      <c r="HQ400" s="29"/>
      <c r="HR400" s="29"/>
      <c r="HS400" s="29"/>
      <c r="HT400" s="29"/>
      <c r="HU400" s="29"/>
      <c r="HV400" s="29"/>
      <c r="HW400" s="29"/>
      <c r="HX400" s="29"/>
      <c r="HY400" s="29"/>
      <c r="HZ400" s="29"/>
      <c r="IA400" s="29"/>
      <c r="IB400" s="29"/>
      <c r="IC400" s="29"/>
      <c r="ID400" s="29"/>
      <c r="IE400" s="29"/>
      <c r="IF400" s="29"/>
      <c r="IG400" s="29"/>
      <c r="IH400" s="29"/>
      <c r="II400" s="29"/>
      <c r="IJ400" s="29"/>
    </row>
    <row r="401" spans="1:244" ht="123" customHeight="1">
      <c r="A401" s="19" t="s">
        <v>466</v>
      </c>
      <c r="B401" s="18" t="s">
        <v>467</v>
      </c>
      <c r="C401" s="18"/>
      <c r="D401" s="18"/>
      <c r="E401" s="43">
        <f t="shared" si="39"/>
        <v>43695</v>
      </c>
      <c r="F401" s="46">
        <f>F402+F403</f>
        <v>0</v>
      </c>
      <c r="G401" s="43">
        <f>G402+G403</f>
        <v>43695</v>
      </c>
      <c r="H401" s="43">
        <f t="shared" si="40"/>
        <v>45433</v>
      </c>
      <c r="I401" s="46">
        <f>I402+I403</f>
        <v>0</v>
      </c>
      <c r="J401" s="43">
        <f>J402+J403</f>
        <v>45433</v>
      </c>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c r="BH401" s="29"/>
      <c r="BI401" s="29"/>
      <c r="BJ401" s="29"/>
      <c r="BK401" s="29"/>
      <c r="BL401" s="29"/>
      <c r="BM401" s="29"/>
      <c r="BN401" s="29"/>
      <c r="BO401" s="29"/>
      <c r="BP401" s="29"/>
      <c r="BQ401" s="29"/>
      <c r="BR401" s="29"/>
      <c r="BS401" s="29"/>
      <c r="BT401" s="29"/>
      <c r="BU401" s="29"/>
      <c r="BV401" s="29"/>
      <c r="BW401" s="29"/>
      <c r="BX401" s="29"/>
      <c r="BY401" s="29"/>
      <c r="BZ401" s="29"/>
      <c r="CA401" s="29"/>
      <c r="CB401" s="29"/>
      <c r="CC401" s="29"/>
      <c r="CD401" s="29"/>
      <c r="CE401" s="29"/>
      <c r="CF401" s="29"/>
      <c r="CG401" s="29"/>
      <c r="CH401" s="29"/>
      <c r="CI401" s="29"/>
      <c r="CJ401" s="29"/>
      <c r="CK401" s="29"/>
      <c r="CL401" s="29"/>
      <c r="CM401" s="29"/>
      <c r="CN401" s="29"/>
      <c r="CO401" s="29"/>
      <c r="CP401" s="29"/>
      <c r="CQ401" s="29"/>
      <c r="CR401" s="29"/>
      <c r="CS401" s="29"/>
      <c r="CT401" s="29"/>
      <c r="CU401" s="29"/>
      <c r="CV401" s="29"/>
      <c r="CW401" s="29"/>
      <c r="CX401" s="29"/>
      <c r="CY401" s="29"/>
      <c r="CZ401" s="29"/>
      <c r="DA401" s="29"/>
      <c r="DB401" s="29"/>
      <c r="DC401" s="29"/>
      <c r="DD401" s="29"/>
      <c r="DE401" s="29"/>
      <c r="DF401" s="29"/>
      <c r="DG401" s="29"/>
      <c r="DH401" s="29"/>
      <c r="DI401" s="29"/>
      <c r="DJ401" s="29"/>
      <c r="DK401" s="29"/>
      <c r="DL401" s="29"/>
      <c r="DM401" s="29"/>
      <c r="DN401" s="29"/>
      <c r="DO401" s="29"/>
      <c r="DP401" s="29"/>
      <c r="DQ401" s="29"/>
      <c r="DR401" s="29"/>
      <c r="DS401" s="29"/>
      <c r="DT401" s="29"/>
      <c r="DU401" s="29"/>
      <c r="DV401" s="29"/>
      <c r="DW401" s="29"/>
      <c r="DX401" s="29"/>
      <c r="DY401" s="29"/>
      <c r="DZ401" s="29"/>
      <c r="EA401" s="29"/>
      <c r="EB401" s="29"/>
      <c r="EC401" s="29"/>
      <c r="ED401" s="29"/>
      <c r="EE401" s="29"/>
      <c r="EF401" s="29"/>
      <c r="EG401" s="29"/>
      <c r="EH401" s="29"/>
      <c r="EI401" s="29"/>
      <c r="EJ401" s="29"/>
      <c r="EK401" s="29"/>
      <c r="EL401" s="29"/>
      <c r="EM401" s="29"/>
      <c r="EN401" s="29"/>
      <c r="EO401" s="29"/>
      <c r="EP401" s="29"/>
      <c r="EQ401" s="29"/>
      <c r="ER401" s="29"/>
      <c r="ES401" s="29"/>
      <c r="ET401" s="29"/>
      <c r="EU401" s="29"/>
      <c r="EV401" s="29"/>
      <c r="EW401" s="29"/>
      <c r="EX401" s="29"/>
      <c r="EY401" s="29"/>
      <c r="EZ401" s="29"/>
      <c r="FA401" s="29"/>
      <c r="FB401" s="29"/>
      <c r="FC401" s="29"/>
      <c r="FD401" s="29"/>
      <c r="FE401" s="29"/>
      <c r="FF401" s="29"/>
      <c r="FG401" s="29"/>
      <c r="FH401" s="29"/>
      <c r="FI401" s="29"/>
      <c r="FJ401" s="29"/>
      <c r="FK401" s="29"/>
      <c r="FL401" s="29"/>
      <c r="FM401" s="29"/>
      <c r="FN401" s="29"/>
      <c r="FO401" s="29"/>
      <c r="FP401" s="29"/>
      <c r="FQ401" s="29"/>
      <c r="FR401" s="29"/>
      <c r="FS401" s="29"/>
      <c r="FT401" s="29"/>
      <c r="FU401" s="29"/>
      <c r="FV401" s="29"/>
      <c r="FW401" s="29"/>
      <c r="FX401" s="29"/>
      <c r="FY401" s="29"/>
      <c r="FZ401" s="29"/>
      <c r="GA401" s="29"/>
      <c r="GB401" s="29"/>
      <c r="GC401" s="29"/>
      <c r="GD401" s="29"/>
      <c r="GE401" s="29"/>
      <c r="GF401" s="29"/>
      <c r="GG401" s="29"/>
      <c r="GH401" s="29"/>
      <c r="GI401" s="29"/>
      <c r="GJ401" s="29"/>
      <c r="GK401" s="29"/>
      <c r="GL401" s="29"/>
      <c r="GM401" s="29"/>
      <c r="GN401" s="29"/>
      <c r="GO401" s="29"/>
      <c r="GP401" s="29"/>
      <c r="GQ401" s="29"/>
      <c r="GR401" s="29"/>
      <c r="GS401" s="29"/>
      <c r="GT401" s="29"/>
      <c r="GU401" s="29"/>
      <c r="GV401" s="29"/>
      <c r="GW401" s="29"/>
      <c r="GX401" s="29"/>
      <c r="GY401" s="29"/>
      <c r="GZ401" s="29"/>
      <c r="HA401" s="29"/>
      <c r="HB401" s="29"/>
      <c r="HC401" s="29"/>
      <c r="HD401" s="29"/>
      <c r="HE401" s="29"/>
      <c r="HF401" s="29"/>
      <c r="HG401" s="29"/>
      <c r="HH401" s="29"/>
      <c r="HI401" s="29"/>
      <c r="HJ401" s="29"/>
      <c r="HK401" s="29"/>
      <c r="HL401" s="29"/>
      <c r="HM401" s="29"/>
      <c r="HN401" s="29"/>
      <c r="HO401" s="29"/>
      <c r="HP401" s="29"/>
      <c r="HQ401" s="29"/>
      <c r="HR401" s="29"/>
      <c r="HS401" s="29"/>
      <c r="HT401" s="29"/>
      <c r="HU401" s="29"/>
      <c r="HV401" s="29"/>
      <c r="HW401" s="29"/>
      <c r="HX401" s="29"/>
      <c r="HY401" s="29"/>
      <c r="HZ401" s="29"/>
      <c r="IA401" s="29"/>
      <c r="IB401" s="29"/>
      <c r="IC401" s="29"/>
      <c r="ID401" s="29"/>
      <c r="IE401" s="29"/>
      <c r="IF401" s="29"/>
      <c r="IG401" s="29"/>
      <c r="IH401" s="29"/>
      <c r="II401" s="29"/>
      <c r="IJ401" s="29"/>
    </row>
    <row r="402" spans="1:244" ht="66.75" customHeight="1">
      <c r="A402" s="18" t="s">
        <v>23</v>
      </c>
      <c r="B402" s="18" t="s">
        <v>467</v>
      </c>
      <c r="C402" s="18" t="s">
        <v>16</v>
      </c>
      <c r="D402" s="18" t="s">
        <v>11</v>
      </c>
      <c r="E402" s="43">
        <f t="shared" si="39"/>
        <v>557</v>
      </c>
      <c r="F402" s="43"/>
      <c r="G402" s="43">
        <v>557</v>
      </c>
      <c r="H402" s="43">
        <f t="shared" si="40"/>
        <v>575</v>
      </c>
      <c r="I402" s="43"/>
      <c r="J402" s="43">
        <v>575</v>
      </c>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c r="BH402" s="29"/>
      <c r="BI402" s="29"/>
      <c r="BJ402" s="29"/>
      <c r="BK402" s="29"/>
      <c r="BL402" s="29"/>
      <c r="BM402" s="29"/>
      <c r="BN402" s="29"/>
      <c r="BO402" s="29"/>
      <c r="BP402" s="29"/>
      <c r="BQ402" s="29"/>
      <c r="BR402" s="29"/>
      <c r="BS402" s="29"/>
      <c r="BT402" s="29"/>
      <c r="BU402" s="29"/>
      <c r="BV402" s="29"/>
      <c r="BW402" s="29"/>
      <c r="BX402" s="29"/>
      <c r="BY402" s="29"/>
      <c r="BZ402" s="29"/>
      <c r="CA402" s="29"/>
      <c r="CB402" s="29"/>
      <c r="CC402" s="29"/>
      <c r="CD402" s="29"/>
      <c r="CE402" s="29"/>
      <c r="CF402" s="29"/>
      <c r="CG402" s="29"/>
      <c r="CH402" s="29"/>
      <c r="CI402" s="29"/>
      <c r="CJ402" s="29"/>
      <c r="CK402" s="29"/>
      <c r="CL402" s="29"/>
      <c r="CM402" s="29"/>
      <c r="CN402" s="29"/>
      <c r="CO402" s="29"/>
      <c r="CP402" s="29"/>
      <c r="CQ402" s="29"/>
      <c r="CR402" s="29"/>
      <c r="CS402" s="29"/>
      <c r="CT402" s="29"/>
      <c r="CU402" s="29"/>
      <c r="CV402" s="29"/>
      <c r="CW402" s="29"/>
      <c r="CX402" s="29"/>
      <c r="CY402" s="29"/>
      <c r="CZ402" s="29"/>
      <c r="DA402" s="29"/>
      <c r="DB402" s="29"/>
      <c r="DC402" s="29"/>
      <c r="DD402" s="29"/>
      <c r="DE402" s="29"/>
      <c r="DF402" s="29"/>
      <c r="DG402" s="29"/>
      <c r="DH402" s="29"/>
      <c r="DI402" s="29"/>
      <c r="DJ402" s="29"/>
      <c r="DK402" s="29"/>
      <c r="DL402" s="29"/>
      <c r="DM402" s="29"/>
      <c r="DN402" s="29"/>
      <c r="DO402" s="29"/>
      <c r="DP402" s="29"/>
      <c r="DQ402" s="29"/>
      <c r="DR402" s="29"/>
      <c r="DS402" s="29"/>
      <c r="DT402" s="29"/>
      <c r="DU402" s="29"/>
      <c r="DV402" s="29"/>
      <c r="DW402" s="29"/>
      <c r="DX402" s="29"/>
      <c r="DY402" s="29"/>
      <c r="DZ402" s="29"/>
      <c r="EA402" s="29"/>
      <c r="EB402" s="29"/>
      <c r="EC402" s="29"/>
      <c r="ED402" s="29"/>
      <c r="EE402" s="29"/>
      <c r="EF402" s="29"/>
      <c r="EG402" s="29"/>
      <c r="EH402" s="29"/>
      <c r="EI402" s="29"/>
      <c r="EJ402" s="29"/>
      <c r="EK402" s="29"/>
      <c r="EL402" s="29"/>
      <c r="EM402" s="29"/>
      <c r="EN402" s="29"/>
      <c r="EO402" s="29"/>
      <c r="EP402" s="29"/>
      <c r="EQ402" s="29"/>
      <c r="ER402" s="29"/>
      <c r="ES402" s="29"/>
      <c r="ET402" s="29"/>
      <c r="EU402" s="29"/>
      <c r="EV402" s="29"/>
      <c r="EW402" s="29"/>
      <c r="EX402" s="29"/>
      <c r="EY402" s="29"/>
      <c r="EZ402" s="29"/>
      <c r="FA402" s="29"/>
      <c r="FB402" s="29"/>
      <c r="FC402" s="29"/>
      <c r="FD402" s="29"/>
      <c r="FE402" s="29"/>
      <c r="FF402" s="29"/>
      <c r="FG402" s="29"/>
      <c r="FH402" s="29"/>
      <c r="FI402" s="29"/>
      <c r="FJ402" s="29"/>
      <c r="FK402" s="29"/>
      <c r="FL402" s="29"/>
      <c r="FM402" s="29"/>
      <c r="FN402" s="29"/>
      <c r="FO402" s="29"/>
      <c r="FP402" s="29"/>
      <c r="FQ402" s="29"/>
      <c r="FR402" s="29"/>
      <c r="FS402" s="29"/>
      <c r="FT402" s="29"/>
      <c r="FU402" s="29"/>
      <c r="FV402" s="29"/>
      <c r="FW402" s="29"/>
      <c r="FX402" s="29"/>
      <c r="FY402" s="29"/>
      <c r="FZ402" s="29"/>
      <c r="GA402" s="29"/>
      <c r="GB402" s="29"/>
      <c r="GC402" s="29"/>
      <c r="GD402" s="29"/>
      <c r="GE402" s="29"/>
      <c r="GF402" s="29"/>
      <c r="GG402" s="29"/>
      <c r="GH402" s="29"/>
      <c r="GI402" s="29"/>
      <c r="GJ402" s="29"/>
      <c r="GK402" s="29"/>
      <c r="GL402" s="29"/>
      <c r="GM402" s="29"/>
      <c r="GN402" s="29"/>
      <c r="GO402" s="29"/>
      <c r="GP402" s="29"/>
      <c r="GQ402" s="29"/>
      <c r="GR402" s="29"/>
      <c r="GS402" s="29"/>
      <c r="GT402" s="29"/>
      <c r="GU402" s="29"/>
      <c r="GV402" s="29"/>
      <c r="GW402" s="29"/>
      <c r="GX402" s="29"/>
      <c r="GY402" s="29"/>
      <c r="GZ402" s="29"/>
      <c r="HA402" s="29"/>
      <c r="HB402" s="29"/>
      <c r="HC402" s="29"/>
      <c r="HD402" s="29"/>
      <c r="HE402" s="29"/>
      <c r="HF402" s="29"/>
      <c r="HG402" s="29"/>
      <c r="HH402" s="29"/>
      <c r="HI402" s="29"/>
      <c r="HJ402" s="29"/>
      <c r="HK402" s="29"/>
      <c r="HL402" s="29"/>
      <c r="HM402" s="29"/>
      <c r="HN402" s="29"/>
      <c r="HO402" s="29"/>
      <c r="HP402" s="29"/>
      <c r="HQ402" s="29"/>
      <c r="HR402" s="29"/>
      <c r="HS402" s="29"/>
      <c r="HT402" s="29"/>
      <c r="HU402" s="29"/>
      <c r="HV402" s="29"/>
      <c r="HW402" s="29"/>
      <c r="HX402" s="29"/>
      <c r="HY402" s="29"/>
      <c r="HZ402" s="29"/>
      <c r="IA402" s="29"/>
      <c r="IB402" s="29"/>
      <c r="IC402" s="29"/>
      <c r="ID402" s="29"/>
      <c r="IE402" s="29"/>
      <c r="IF402" s="29"/>
      <c r="IG402" s="29"/>
      <c r="IH402" s="29"/>
      <c r="II402" s="29"/>
      <c r="IJ402" s="29"/>
    </row>
    <row r="403" spans="1:244" ht="60" customHeight="1">
      <c r="A403" s="19" t="s">
        <v>30</v>
      </c>
      <c r="B403" s="18" t="s">
        <v>467</v>
      </c>
      <c r="C403" s="18" t="s">
        <v>19</v>
      </c>
      <c r="D403" s="18" t="s">
        <v>11</v>
      </c>
      <c r="E403" s="43">
        <f t="shared" si="39"/>
        <v>43138</v>
      </c>
      <c r="F403" s="43"/>
      <c r="G403" s="43">
        <v>43138</v>
      </c>
      <c r="H403" s="43">
        <f t="shared" si="40"/>
        <v>44858</v>
      </c>
      <c r="I403" s="43"/>
      <c r="J403" s="43">
        <v>44858</v>
      </c>
    </row>
    <row r="404" spans="1:244" ht="106.9" customHeight="1">
      <c r="A404" s="21" t="s">
        <v>468</v>
      </c>
      <c r="B404" s="14" t="s">
        <v>469</v>
      </c>
      <c r="C404" s="18"/>
      <c r="D404" s="18"/>
      <c r="E404" s="44">
        <f t="shared" si="39"/>
        <v>50216</v>
      </c>
      <c r="F404" s="45">
        <f>F405</f>
        <v>0</v>
      </c>
      <c r="G404" s="44">
        <f>G405</f>
        <v>50216</v>
      </c>
      <c r="H404" s="44">
        <f t="shared" si="40"/>
        <v>52399</v>
      </c>
      <c r="I404" s="45">
        <f>I405</f>
        <v>0</v>
      </c>
      <c r="J404" s="44">
        <f>J405</f>
        <v>52399</v>
      </c>
    </row>
    <row r="405" spans="1:244" ht="65.45" customHeight="1">
      <c r="A405" s="19" t="s">
        <v>470</v>
      </c>
      <c r="B405" s="18" t="s">
        <v>471</v>
      </c>
      <c r="C405" s="18"/>
      <c r="D405" s="18"/>
      <c r="E405" s="43">
        <f t="shared" si="39"/>
        <v>50216</v>
      </c>
      <c r="F405" s="46">
        <f>F406+F407</f>
        <v>0</v>
      </c>
      <c r="G405" s="43">
        <f>G406+G407</f>
        <v>50216</v>
      </c>
      <c r="H405" s="43">
        <f t="shared" si="40"/>
        <v>52399</v>
      </c>
      <c r="I405" s="46">
        <f>I406+I407</f>
        <v>0</v>
      </c>
      <c r="J405" s="43">
        <f>J406+J407</f>
        <v>52399</v>
      </c>
    </row>
    <row r="406" spans="1:244" ht="62.25" customHeight="1">
      <c r="A406" s="18" t="s">
        <v>23</v>
      </c>
      <c r="B406" s="18" t="s">
        <v>471</v>
      </c>
      <c r="C406" s="18" t="s">
        <v>16</v>
      </c>
      <c r="D406" s="18" t="s">
        <v>11</v>
      </c>
      <c r="E406" s="43">
        <f>F406+G406</f>
        <v>399</v>
      </c>
      <c r="F406" s="43"/>
      <c r="G406" s="43">
        <v>399</v>
      </c>
      <c r="H406" s="43">
        <f t="shared" si="40"/>
        <v>416</v>
      </c>
      <c r="I406" s="43"/>
      <c r="J406" s="43">
        <v>416</v>
      </c>
    </row>
    <row r="407" spans="1:244" ht="54" customHeight="1">
      <c r="A407" s="19" t="s">
        <v>30</v>
      </c>
      <c r="B407" s="18" t="s">
        <v>471</v>
      </c>
      <c r="C407" s="18" t="s">
        <v>19</v>
      </c>
      <c r="D407" s="18" t="s">
        <v>11</v>
      </c>
      <c r="E407" s="43">
        <f>F407+G407</f>
        <v>49817</v>
      </c>
      <c r="F407" s="43"/>
      <c r="G407" s="43">
        <v>49817</v>
      </c>
      <c r="H407" s="43">
        <f t="shared" si="40"/>
        <v>51983</v>
      </c>
      <c r="I407" s="43"/>
      <c r="J407" s="43">
        <v>51983</v>
      </c>
    </row>
    <row r="408" spans="1:244" ht="408.75" customHeight="1">
      <c r="A408" s="48" t="s">
        <v>722</v>
      </c>
      <c r="B408" s="14" t="s">
        <v>472</v>
      </c>
      <c r="C408" s="18"/>
      <c r="D408" s="18"/>
      <c r="E408" s="44">
        <f t="shared" ref="E408:E422" si="41">F408+G408</f>
        <v>736</v>
      </c>
      <c r="F408" s="45">
        <f>F409</f>
        <v>0</v>
      </c>
      <c r="G408" s="44">
        <f>G409</f>
        <v>736</v>
      </c>
      <c r="H408" s="44">
        <f t="shared" ref="H408:H472" si="42">I408+J408</f>
        <v>764</v>
      </c>
      <c r="I408" s="45">
        <f>I409</f>
        <v>0</v>
      </c>
      <c r="J408" s="44">
        <f>J409</f>
        <v>764</v>
      </c>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c r="BH408" s="29"/>
      <c r="BI408" s="29"/>
      <c r="BJ408" s="29"/>
      <c r="BK408" s="29"/>
      <c r="BL408" s="29"/>
      <c r="BM408" s="29"/>
      <c r="BN408" s="29"/>
      <c r="BO408" s="29"/>
      <c r="BP408" s="29"/>
      <c r="BQ408" s="29"/>
      <c r="BR408" s="29"/>
      <c r="BS408" s="29"/>
      <c r="BT408" s="29"/>
      <c r="BU408" s="29"/>
      <c r="BV408" s="29"/>
      <c r="BW408" s="29"/>
      <c r="BX408" s="29"/>
      <c r="BY408" s="29"/>
      <c r="BZ408" s="29"/>
      <c r="CA408" s="29"/>
      <c r="CB408" s="29"/>
      <c r="CC408" s="29"/>
      <c r="CD408" s="29"/>
      <c r="CE408" s="29"/>
      <c r="CF408" s="29"/>
      <c r="CG408" s="29"/>
      <c r="CH408" s="29"/>
      <c r="CI408" s="29"/>
      <c r="CJ408" s="29"/>
      <c r="CK408" s="29"/>
      <c r="CL408" s="29"/>
      <c r="CM408" s="29"/>
      <c r="CN408" s="29"/>
      <c r="CO408" s="29"/>
      <c r="CP408" s="29"/>
      <c r="CQ408" s="29"/>
      <c r="CR408" s="29"/>
      <c r="CS408" s="29"/>
      <c r="CT408" s="29"/>
      <c r="CU408" s="29"/>
      <c r="CV408" s="29"/>
      <c r="CW408" s="29"/>
      <c r="CX408" s="29"/>
      <c r="CY408" s="29"/>
      <c r="CZ408" s="29"/>
      <c r="DA408" s="29"/>
      <c r="DB408" s="29"/>
      <c r="DC408" s="29"/>
      <c r="DD408" s="29"/>
      <c r="DE408" s="29"/>
      <c r="DF408" s="29"/>
      <c r="DG408" s="29"/>
      <c r="DH408" s="29"/>
      <c r="DI408" s="29"/>
      <c r="DJ408" s="29"/>
      <c r="DK408" s="29"/>
      <c r="DL408" s="29"/>
      <c r="DM408" s="29"/>
      <c r="DN408" s="29"/>
      <c r="DO408" s="29"/>
      <c r="DP408" s="29"/>
      <c r="DQ408" s="29"/>
      <c r="DR408" s="29"/>
      <c r="DS408" s="29"/>
      <c r="DT408" s="29"/>
      <c r="DU408" s="29"/>
      <c r="DV408" s="29"/>
      <c r="DW408" s="29"/>
      <c r="DX408" s="29"/>
      <c r="DY408" s="29"/>
      <c r="DZ408" s="29"/>
      <c r="EA408" s="29"/>
      <c r="EB408" s="29"/>
      <c r="EC408" s="29"/>
      <c r="ED408" s="29"/>
      <c r="EE408" s="29"/>
      <c r="EF408" s="29"/>
      <c r="EG408" s="29"/>
      <c r="EH408" s="29"/>
      <c r="EI408" s="29"/>
      <c r="EJ408" s="29"/>
      <c r="EK408" s="29"/>
      <c r="EL408" s="29"/>
      <c r="EM408" s="29"/>
      <c r="EN408" s="29"/>
      <c r="EO408" s="29"/>
      <c r="EP408" s="29"/>
      <c r="EQ408" s="29"/>
      <c r="ER408" s="29"/>
      <c r="ES408" s="29"/>
      <c r="ET408" s="29"/>
      <c r="EU408" s="29"/>
      <c r="EV408" s="29"/>
      <c r="EW408" s="29"/>
      <c r="EX408" s="29"/>
      <c r="EY408" s="29"/>
      <c r="EZ408" s="29"/>
      <c r="FA408" s="29"/>
      <c r="FB408" s="29"/>
      <c r="FC408" s="29"/>
      <c r="FD408" s="29"/>
      <c r="FE408" s="29"/>
      <c r="FF408" s="29"/>
      <c r="FG408" s="29"/>
      <c r="FH408" s="29"/>
      <c r="FI408" s="29"/>
      <c r="FJ408" s="29"/>
      <c r="FK408" s="29"/>
      <c r="FL408" s="29"/>
      <c r="FM408" s="29"/>
      <c r="FN408" s="29"/>
      <c r="FO408" s="29"/>
      <c r="FP408" s="29"/>
      <c r="FQ408" s="29"/>
      <c r="FR408" s="29"/>
      <c r="FS408" s="29"/>
      <c r="FT408" s="29"/>
      <c r="FU408" s="29"/>
      <c r="FV408" s="29"/>
      <c r="FW408" s="29"/>
      <c r="FX408" s="29"/>
      <c r="FY408" s="29"/>
      <c r="FZ408" s="29"/>
      <c r="GA408" s="29"/>
      <c r="GB408" s="29"/>
      <c r="GC408" s="29"/>
      <c r="GD408" s="29"/>
      <c r="GE408" s="29"/>
      <c r="GF408" s="29"/>
      <c r="GG408" s="29"/>
      <c r="GH408" s="29"/>
      <c r="GI408" s="29"/>
      <c r="GJ408" s="29"/>
      <c r="GK408" s="29"/>
      <c r="GL408" s="29"/>
      <c r="GM408" s="29"/>
      <c r="GN408" s="29"/>
      <c r="GO408" s="29"/>
      <c r="GP408" s="29"/>
      <c r="GQ408" s="29"/>
      <c r="GR408" s="29"/>
      <c r="GS408" s="29"/>
      <c r="GT408" s="29"/>
      <c r="GU408" s="29"/>
      <c r="GV408" s="29"/>
      <c r="GW408" s="29"/>
      <c r="GX408" s="29"/>
      <c r="GY408" s="29"/>
      <c r="GZ408" s="29"/>
      <c r="HA408" s="29"/>
      <c r="HB408" s="29"/>
      <c r="HC408" s="29"/>
      <c r="HD408" s="29"/>
      <c r="HE408" s="29"/>
      <c r="HF408" s="29"/>
      <c r="HG408" s="29"/>
      <c r="HH408" s="29"/>
      <c r="HI408" s="29"/>
      <c r="HJ408" s="29"/>
      <c r="HK408" s="29"/>
      <c r="HL408" s="29"/>
      <c r="HM408" s="29"/>
      <c r="HN408" s="29"/>
      <c r="HO408" s="29"/>
      <c r="HP408" s="29"/>
      <c r="HQ408" s="29"/>
      <c r="HR408" s="29"/>
      <c r="HS408" s="29"/>
      <c r="HT408" s="29"/>
      <c r="HU408" s="29"/>
      <c r="HV408" s="29"/>
      <c r="HW408" s="29"/>
      <c r="HX408" s="29"/>
      <c r="HY408" s="29"/>
      <c r="HZ408" s="29"/>
      <c r="IA408" s="29"/>
      <c r="IB408" s="29"/>
      <c r="IC408" s="29"/>
      <c r="ID408" s="29"/>
      <c r="IE408" s="29"/>
      <c r="IF408" s="29"/>
      <c r="IG408" s="29"/>
      <c r="IH408" s="29"/>
      <c r="II408" s="29"/>
      <c r="IJ408" s="29"/>
    </row>
    <row r="409" spans="1:244" ht="167.25" customHeight="1">
      <c r="A409" s="19" t="s">
        <v>473</v>
      </c>
      <c r="B409" s="18" t="s">
        <v>474</v>
      </c>
      <c r="C409" s="18"/>
      <c r="D409" s="18"/>
      <c r="E409" s="43">
        <f t="shared" si="41"/>
        <v>736</v>
      </c>
      <c r="F409" s="46">
        <f>F410+F411</f>
        <v>0</v>
      </c>
      <c r="G409" s="43">
        <f>G410+G411</f>
        <v>736</v>
      </c>
      <c r="H409" s="43">
        <f t="shared" si="42"/>
        <v>764</v>
      </c>
      <c r="I409" s="46">
        <f>I410+I411</f>
        <v>0</v>
      </c>
      <c r="J409" s="43">
        <f>J410+J411</f>
        <v>764</v>
      </c>
    </row>
    <row r="410" spans="1:244" ht="61.5" customHeight="1">
      <c r="A410" s="18" t="s">
        <v>23</v>
      </c>
      <c r="B410" s="18" t="s">
        <v>474</v>
      </c>
      <c r="C410" s="18" t="s">
        <v>16</v>
      </c>
      <c r="D410" s="18" t="s">
        <v>11</v>
      </c>
      <c r="E410" s="43">
        <f t="shared" si="41"/>
        <v>6</v>
      </c>
      <c r="F410" s="43"/>
      <c r="G410" s="43">
        <v>6</v>
      </c>
      <c r="H410" s="43">
        <f t="shared" si="42"/>
        <v>6</v>
      </c>
      <c r="I410" s="43"/>
      <c r="J410" s="43">
        <v>6</v>
      </c>
    </row>
    <row r="411" spans="1:244" ht="54.75" customHeight="1">
      <c r="A411" s="19" t="s">
        <v>30</v>
      </c>
      <c r="B411" s="18" t="s">
        <v>474</v>
      </c>
      <c r="C411" s="18" t="s">
        <v>19</v>
      </c>
      <c r="D411" s="18" t="s">
        <v>11</v>
      </c>
      <c r="E411" s="43">
        <f t="shared" si="41"/>
        <v>730</v>
      </c>
      <c r="F411" s="43"/>
      <c r="G411" s="43">
        <v>730</v>
      </c>
      <c r="H411" s="43">
        <f t="shared" si="42"/>
        <v>758</v>
      </c>
      <c r="I411" s="43"/>
      <c r="J411" s="43">
        <v>758</v>
      </c>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c r="BH411" s="29"/>
      <c r="BI411" s="29"/>
      <c r="BJ411" s="29"/>
      <c r="BK411" s="29"/>
      <c r="BL411" s="29"/>
      <c r="BM411" s="29"/>
      <c r="BN411" s="29"/>
      <c r="BO411" s="29"/>
      <c r="BP411" s="29"/>
      <c r="BQ411" s="29"/>
      <c r="BR411" s="29"/>
      <c r="BS411" s="29"/>
      <c r="BT411" s="29"/>
      <c r="BU411" s="29"/>
      <c r="BV411" s="29"/>
      <c r="BW411" s="29"/>
      <c r="BX411" s="29"/>
      <c r="BY411" s="29"/>
      <c r="BZ411" s="29"/>
      <c r="CA411" s="29"/>
      <c r="CB411" s="29"/>
      <c r="CC411" s="29"/>
      <c r="CD411" s="29"/>
      <c r="CE411" s="29"/>
      <c r="CF411" s="29"/>
      <c r="CG411" s="29"/>
      <c r="CH411" s="29"/>
      <c r="CI411" s="29"/>
      <c r="CJ411" s="29"/>
      <c r="CK411" s="29"/>
      <c r="CL411" s="29"/>
      <c r="CM411" s="29"/>
      <c r="CN411" s="29"/>
      <c r="CO411" s="29"/>
      <c r="CP411" s="29"/>
      <c r="CQ411" s="29"/>
      <c r="CR411" s="29"/>
      <c r="CS411" s="29"/>
      <c r="CT411" s="29"/>
      <c r="CU411" s="29"/>
      <c r="CV411" s="29"/>
      <c r="CW411" s="29"/>
      <c r="CX411" s="29"/>
      <c r="CY411" s="29"/>
      <c r="CZ411" s="29"/>
      <c r="DA411" s="29"/>
      <c r="DB411" s="29"/>
      <c r="DC411" s="29"/>
      <c r="DD411" s="29"/>
      <c r="DE411" s="29"/>
      <c r="DF411" s="29"/>
      <c r="DG411" s="29"/>
      <c r="DH411" s="29"/>
      <c r="DI411" s="29"/>
      <c r="DJ411" s="29"/>
      <c r="DK411" s="29"/>
      <c r="DL411" s="29"/>
      <c r="DM411" s="29"/>
      <c r="DN411" s="29"/>
      <c r="DO411" s="29"/>
      <c r="DP411" s="29"/>
      <c r="DQ411" s="29"/>
      <c r="DR411" s="29"/>
      <c r="DS411" s="29"/>
      <c r="DT411" s="29"/>
      <c r="DU411" s="29"/>
      <c r="DV411" s="29"/>
      <c r="DW411" s="29"/>
      <c r="DX411" s="29"/>
      <c r="DY411" s="29"/>
      <c r="DZ411" s="29"/>
      <c r="EA411" s="29"/>
      <c r="EB411" s="29"/>
      <c r="EC411" s="29"/>
      <c r="ED411" s="29"/>
      <c r="EE411" s="29"/>
      <c r="EF411" s="29"/>
      <c r="EG411" s="29"/>
      <c r="EH411" s="29"/>
      <c r="EI411" s="29"/>
      <c r="EJ411" s="29"/>
      <c r="EK411" s="29"/>
      <c r="EL411" s="29"/>
      <c r="EM411" s="29"/>
      <c r="EN411" s="29"/>
      <c r="EO411" s="29"/>
      <c r="EP411" s="29"/>
      <c r="EQ411" s="29"/>
      <c r="ER411" s="29"/>
      <c r="ES411" s="29"/>
      <c r="ET411" s="29"/>
      <c r="EU411" s="29"/>
      <c r="EV411" s="29"/>
      <c r="EW411" s="29"/>
      <c r="EX411" s="29"/>
      <c r="EY411" s="29"/>
      <c r="EZ411" s="29"/>
      <c r="FA411" s="29"/>
      <c r="FB411" s="29"/>
      <c r="FC411" s="29"/>
      <c r="FD411" s="29"/>
      <c r="FE411" s="29"/>
      <c r="FF411" s="29"/>
      <c r="FG411" s="29"/>
      <c r="FH411" s="29"/>
      <c r="FI411" s="29"/>
      <c r="FJ411" s="29"/>
      <c r="FK411" s="29"/>
      <c r="FL411" s="29"/>
      <c r="FM411" s="29"/>
      <c r="FN411" s="29"/>
      <c r="FO411" s="29"/>
      <c r="FP411" s="29"/>
      <c r="FQ411" s="29"/>
      <c r="FR411" s="29"/>
      <c r="FS411" s="29"/>
      <c r="FT411" s="29"/>
      <c r="FU411" s="29"/>
      <c r="FV411" s="29"/>
      <c r="FW411" s="29"/>
      <c r="FX411" s="29"/>
      <c r="FY411" s="29"/>
      <c r="FZ411" s="29"/>
      <c r="GA411" s="29"/>
      <c r="GB411" s="29"/>
      <c r="GC411" s="29"/>
      <c r="GD411" s="29"/>
      <c r="GE411" s="29"/>
      <c r="GF411" s="29"/>
      <c r="GG411" s="29"/>
      <c r="GH411" s="29"/>
      <c r="GI411" s="29"/>
      <c r="GJ411" s="29"/>
      <c r="GK411" s="29"/>
      <c r="GL411" s="29"/>
      <c r="GM411" s="29"/>
      <c r="GN411" s="29"/>
      <c r="GO411" s="29"/>
      <c r="GP411" s="29"/>
      <c r="GQ411" s="29"/>
      <c r="GR411" s="29"/>
      <c r="GS411" s="29"/>
      <c r="GT411" s="29"/>
      <c r="GU411" s="29"/>
      <c r="GV411" s="29"/>
      <c r="GW411" s="29"/>
      <c r="GX411" s="29"/>
      <c r="GY411" s="29"/>
      <c r="GZ411" s="29"/>
      <c r="HA411" s="29"/>
      <c r="HB411" s="29"/>
      <c r="HC411" s="29"/>
      <c r="HD411" s="29"/>
      <c r="HE411" s="29"/>
      <c r="HF411" s="29"/>
      <c r="HG411" s="29"/>
      <c r="HH411" s="29"/>
      <c r="HI411" s="29"/>
      <c r="HJ411" s="29"/>
      <c r="HK411" s="29"/>
      <c r="HL411" s="29"/>
      <c r="HM411" s="29"/>
      <c r="HN411" s="29"/>
      <c r="HO411" s="29"/>
      <c r="HP411" s="29"/>
      <c r="HQ411" s="29"/>
      <c r="HR411" s="29"/>
      <c r="HS411" s="29"/>
      <c r="HT411" s="29"/>
      <c r="HU411" s="29"/>
      <c r="HV411" s="29"/>
      <c r="HW411" s="29"/>
      <c r="HX411" s="29"/>
      <c r="HY411" s="29"/>
      <c r="HZ411" s="29"/>
      <c r="IA411" s="29"/>
      <c r="IB411" s="29"/>
      <c r="IC411" s="29"/>
      <c r="ID411" s="29"/>
      <c r="IE411" s="29"/>
      <c r="IF411" s="29"/>
      <c r="IG411" s="29"/>
      <c r="IH411" s="29"/>
      <c r="II411" s="29"/>
      <c r="IJ411" s="29"/>
    </row>
    <row r="412" spans="1:244" ht="215.45" customHeight="1">
      <c r="A412" s="21" t="s">
        <v>475</v>
      </c>
      <c r="B412" s="14" t="s">
        <v>476</v>
      </c>
      <c r="C412" s="18"/>
      <c r="D412" s="18"/>
      <c r="E412" s="44">
        <f t="shared" si="41"/>
        <v>4937</v>
      </c>
      <c r="F412" s="45">
        <f>F413</f>
        <v>0</v>
      </c>
      <c r="G412" s="44">
        <f>G413</f>
        <v>4937</v>
      </c>
      <c r="H412" s="44">
        <f t="shared" si="42"/>
        <v>5103</v>
      </c>
      <c r="I412" s="45">
        <f>I413</f>
        <v>0</v>
      </c>
      <c r="J412" s="44">
        <f>J413</f>
        <v>5103</v>
      </c>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c r="BH412" s="29"/>
      <c r="BI412" s="29"/>
      <c r="BJ412" s="29"/>
      <c r="BK412" s="29"/>
      <c r="BL412" s="29"/>
      <c r="BM412" s="29"/>
      <c r="BN412" s="29"/>
      <c r="BO412" s="29"/>
      <c r="BP412" s="29"/>
      <c r="BQ412" s="29"/>
      <c r="BR412" s="29"/>
      <c r="BS412" s="29"/>
      <c r="BT412" s="29"/>
      <c r="BU412" s="29"/>
      <c r="BV412" s="29"/>
      <c r="BW412" s="29"/>
      <c r="BX412" s="29"/>
      <c r="BY412" s="29"/>
      <c r="BZ412" s="29"/>
      <c r="CA412" s="29"/>
      <c r="CB412" s="29"/>
      <c r="CC412" s="29"/>
      <c r="CD412" s="29"/>
      <c r="CE412" s="29"/>
      <c r="CF412" s="29"/>
      <c r="CG412" s="29"/>
      <c r="CH412" s="29"/>
      <c r="CI412" s="29"/>
      <c r="CJ412" s="29"/>
      <c r="CK412" s="29"/>
      <c r="CL412" s="29"/>
      <c r="CM412" s="29"/>
      <c r="CN412" s="29"/>
      <c r="CO412" s="29"/>
      <c r="CP412" s="29"/>
      <c r="CQ412" s="29"/>
      <c r="CR412" s="29"/>
      <c r="CS412" s="29"/>
      <c r="CT412" s="29"/>
      <c r="CU412" s="29"/>
      <c r="CV412" s="29"/>
      <c r="CW412" s="29"/>
      <c r="CX412" s="29"/>
      <c r="CY412" s="29"/>
      <c r="CZ412" s="29"/>
      <c r="DA412" s="29"/>
      <c r="DB412" s="29"/>
      <c r="DC412" s="29"/>
      <c r="DD412" s="29"/>
      <c r="DE412" s="29"/>
      <c r="DF412" s="29"/>
      <c r="DG412" s="29"/>
      <c r="DH412" s="29"/>
      <c r="DI412" s="29"/>
      <c r="DJ412" s="29"/>
      <c r="DK412" s="29"/>
      <c r="DL412" s="29"/>
      <c r="DM412" s="29"/>
      <c r="DN412" s="29"/>
      <c r="DO412" s="29"/>
      <c r="DP412" s="29"/>
      <c r="DQ412" s="29"/>
      <c r="DR412" s="29"/>
      <c r="DS412" s="29"/>
      <c r="DT412" s="29"/>
      <c r="DU412" s="29"/>
      <c r="DV412" s="29"/>
      <c r="DW412" s="29"/>
      <c r="DX412" s="29"/>
      <c r="DY412" s="29"/>
      <c r="DZ412" s="29"/>
      <c r="EA412" s="29"/>
      <c r="EB412" s="29"/>
      <c r="EC412" s="29"/>
      <c r="ED412" s="29"/>
      <c r="EE412" s="29"/>
      <c r="EF412" s="29"/>
      <c r="EG412" s="29"/>
      <c r="EH412" s="29"/>
      <c r="EI412" s="29"/>
      <c r="EJ412" s="29"/>
      <c r="EK412" s="29"/>
      <c r="EL412" s="29"/>
      <c r="EM412" s="29"/>
      <c r="EN412" s="29"/>
      <c r="EO412" s="29"/>
      <c r="EP412" s="29"/>
      <c r="EQ412" s="29"/>
      <c r="ER412" s="29"/>
      <c r="ES412" s="29"/>
      <c r="ET412" s="29"/>
      <c r="EU412" s="29"/>
      <c r="EV412" s="29"/>
      <c r="EW412" s="29"/>
      <c r="EX412" s="29"/>
      <c r="EY412" s="29"/>
      <c r="EZ412" s="29"/>
      <c r="FA412" s="29"/>
      <c r="FB412" s="29"/>
      <c r="FC412" s="29"/>
      <c r="FD412" s="29"/>
      <c r="FE412" s="29"/>
      <c r="FF412" s="29"/>
      <c r="FG412" s="29"/>
      <c r="FH412" s="29"/>
      <c r="FI412" s="29"/>
      <c r="FJ412" s="29"/>
      <c r="FK412" s="29"/>
      <c r="FL412" s="29"/>
      <c r="FM412" s="29"/>
      <c r="FN412" s="29"/>
      <c r="FO412" s="29"/>
      <c r="FP412" s="29"/>
      <c r="FQ412" s="29"/>
      <c r="FR412" s="29"/>
      <c r="FS412" s="29"/>
      <c r="FT412" s="29"/>
      <c r="FU412" s="29"/>
      <c r="FV412" s="29"/>
      <c r="FW412" s="29"/>
      <c r="FX412" s="29"/>
      <c r="FY412" s="29"/>
      <c r="FZ412" s="29"/>
      <c r="GA412" s="29"/>
      <c r="GB412" s="29"/>
      <c r="GC412" s="29"/>
      <c r="GD412" s="29"/>
      <c r="GE412" s="29"/>
      <c r="GF412" s="29"/>
      <c r="GG412" s="29"/>
      <c r="GH412" s="29"/>
      <c r="GI412" s="29"/>
      <c r="GJ412" s="29"/>
      <c r="GK412" s="29"/>
      <c r="GL412" s="29"/>
      <c r="GM412" s="29"/>
      <c r="GN412" s="29"/>
      <c r="GO412" s="29"/>
      <c r="GP412" s="29"/>
      <c r="GQ412" s="29"/>
      <c r="GR412" s="29"/>
      <c r="GS412" s="29"/>
      <c r="GT412" s="29"/>
      <c r="GU412" s="29"/>
      <c r="GV412" s="29"/>
      <c r="GW412" s="29"/>
      <c r="GX412" s="29"/>
      <c r="GY412" s="29"/>
      <c r="GZ412" s="29"/>
      <c r="HA412" s="29"/>
      <c r="HB412" s="29"/>
      <c r="HC412" s="29"/>
      <c r="HD412" s="29"/>
      <c r="HE412" s="29"/>
      <c r="HF412" s="29"/>
      <c r="HG412" s="29"/>
      <c r="HH412" s="29"/>
      <c r="HI412" s="29"/>
      <c r="HJ412" s="29"/>
      <c r="HK412" s="29"/>
      <c r="HL412" s="29"/>
      <c r="HM412" s="29"/>
      <c r="HN412" s="29"/>
      <c r="HO412" s="29"/>
      <c r="HP412" s="29"/>
      <c r="HQ412" s="29"/>
      <c r="HR412" s="29"/>
      <c r="HS412" s="29"/>
      <c r="HT412" s="29"/>
      <c r="HU412" s="29"/>
      <c r="HV412" s="29"/>
      <c r="HW412" s="29"/>
      <c r="HX412" s="29"/>
      <c r="HY412" s="29"/>
      <c r="HZ412" s="29"/>
      <c r="IA412" s="29"/>
      <c r="IB412" s="29"/>
      <c r="IC412" s="29"/>
      <c r="ID412" s="29"/>
      <c r="IE412" s="29"/>
      <c r="IF412" s="29"/>
      <c r="IG412" s="29"/>
      <c r="IH412" s="29"/>
      <c r="II412" s="29"/>
      <c r="IJ412" s="29"/>
    </row>
    <row r="413" spans="1:244" ht="316.89999999999998" customHeight="1">
      <c r="A413" s="19" t="s">
        <v>923</v>
      </c>
      <c r="B413" s="18" t="s">
        <v>897</v>
      </c>
      <c r="C413" s="18"/>
      <c r="D413" s="18"/>
      <c r="E413" s="43">
        <f t="shared" si="41"/>
        <v>4937</v>
      </c>
      <c r="F413" s="46">
        <f>F414</f>
        <v>0</v>
      </c>
      <c r="G413" s="43">
        <f>G414</f>
        <v>4937</v>
      </c>
      <c r="H413" s="43">
        <f t="shared" si="42"/>
        <v>5103</v>
      </c>
      <c r="I413" s="46">
        <f>I414</f>
        <v>0</v>
      </c>
      <c r="J413" s="43">
        <f>J414</f>
        <v>5103</v>
      </c>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c r="BH413" s="29"/>
      <c r="BI413" s="29"/>
      <c r="BJ413" s="29"/>
      <c r="BK413" s="29"/>
      <c r="BL413" s="29"/>
      <c r="BM413" s="29"/>
      <c r="BN413" s="29"/>
      <c r="BO413" s="29"/>
      <c r="BP413" s="29"/>
      <c r="BQ413" s="29"/>
      <c r="BR413" s="29"/>
      <c r="BS413" s="29"/>
      <c r="BT413" s="29"/>
      <c r="BU413" s="29"/>
      <c r="BV413" s="29"/>
      <c r="BW413" s="29"/>
      <c r="BX413" s="29"/>
      <c r="BY413" s="29"/>
      <c r="BZ413" s="29"/>
      <c r="CA413" s="29"/>
      <c r="CB413" s="29"/>
      <c r="CC413" s="29"/>
      <c r="CD413" s="29"/>
      <c r="CE413" s="29"/>
      <c r="CF413" s="29"/>
      <c r="CG413" s="29"/>
      <c r="CH413" s="29"/>
      <c r="CI413" s="29"/>
      <c r="CJ413" s="29"/>
      <c r="CK413" s="29"/>
      <c r="CL413" s="29"/>
      <c r="CM413" s="29"/>
      <c r="CN413" s="29"/>
      <c r="CO413" s="29"/>
      <c r="CP413" s="29"/>
      <c r="CQ413" s="29"/>
      <c r="CR413" s="29"/>
      <c r="CS413" s="29"/>
      <c r="CT413" s="29"/>
      <c r="CU413" s="29"/>
      <c r="CV413" s="29"/>
      <c r="CW413" s="29"/>
      <c r="CX413" s="29"/>
      <c r="CY413" s="29"/>
      <c r="CZ413" s="29"/>
      <c r="DA413" s="29"/>
      <c r="DB413" s="29"/>
      <c r="DC413" s="29"/>
      <c r="DD413" s="29"/>
      <c r="DE413" s="29"/>
      <c r="DF413" s="29"/>
      <c r="DG413" s="29"/>
      <c r="DH413" s="29"/>
      <c r="DI413" s="29"/>
      <c r="DJ413" s="29"/>
      <c r="DK413" s="29"/>
      <c r="DL413" s="29"/>
      <c r="DM413" s="29"/>
      <c r="DN413" s="29"/>
      <c r="DO413" s="29"/>
      <c r="DP413" s="29"/>
      <c r="DQ413" s="29"/>
      <c r="DR413" s="29"/>
      <c r="DS413" s="29"/>
      <c r="DT413" s="29"/>
      <c r="DU413" s="29"/>
      <c r="DV413" s="29"/>
      <c r="DW413" s="29"/>
      <c r="DX413" s="29"/>
      <c r="DY413" s="29"/>
      <c r="DZ413" s="29"/>
      <c r="EA413" s="29"/>
      <c r="EB413" s="29"/>
      <c r="EC413" s="29"/>
      <c r="ED413" s="29"/>
      <c r="EE413" s="29"/>
      <c r="EF413" s="29"/>
      <c r="EG413" s="29"/>
      <c r="EH413" s="29"/>
      <c r="EI413" s="29"/>
      <c r="EJ413" s="29"/>
      <c r="EK413" s="29"/>
      <c r="EL413" s="29"/>
      <c r="EM413" s="29"/>
      <c r="EN413" s="29"/>
      <c r="EO413" s="29"/>
      <c r="EP413" s="29"/>
      <c r="EQ413" s="29"/>
      <c r="ER413" s="29"/>
      <c r="ES413" s="29"/>
      <c r="ET413" s="29"/>
      <c r="EU413" s="29"/>
      <c r="EV413" s="29"/>
      <c r="EW413" s="29"/>
      <c r="EX413" s="29"/>
      <c r="EY413" s="29"/>
      <c r="EZ413" s="29"/>
      <c r="FA413" s="29"/>
      <c r="FB413" s="29"/>
      <c r="FC413" s="29"/>
      <c r="FD413" s="29"/>
      <c r="FE413" s="29"/>
      <c r="FF413" s="29"/>
      <c r="FG413" s="29"/>
      <c r="FH413" s="29"/>
      <c r="FI413" s="29"/>
      <c r="FJ413" s="29"/>
      <c r="FK413" s="29"/>
      <c r="FL413" s="29"/>
      <c r="FM413" s="29"/>
      <c r="FN413" s="29"/>
      <c r="FO413" s="29"/>
      <c r="FP413" s="29"/>
      <c r="FQ413" s="29"/>
      <c r="FR413" s="29"/>
      <c r="FS413" s="29"/>
      <c r="FT413" s="29"/>
      <c r="FU413" s="29"/>
      <c r="FV413" s="29"/>
      <c r="FW413" s="29"/>
      <c r="FX413" s="29"/>
      <c r="FY413" s="29"/>
      <c r="FZ413" s="29"/>
      <c r="GA413" s="29"/>
      <c r="GB413" s="29"/>
      <c r="GC413" s="29"/>
      <c r="GD413" s="29"/>
      <c r="GE413" s="29"/>
      <c r="GF413" s="29"/>
      <c r="GG413" s="29"/>
      <c r="GH413" s="29"/>
      <c r="GI413" s="29"/>
      <c r="GJ413" s="29"/>
      <c r="GK413" s="29"/>
      <c r="GL413" s="29"/>
      <c r="GM413" s="29"/>
      <c r="GN413" s="29"/>
      <c r="GO413" s="29"/>
      <c r="GP413" s="29"/>
      <c r="GQ413" s="29"/>
      <c r="GR413" s="29"/>
      <c r="GS413" s="29"/>
      <c r="GT413" s="29"/>
      <c r="GU413" s="29"/>
      <c r="GV413" s="29"/>
      <c r="GW413" s="29"/>
      <c r="GX413" s="29"/>
      <c r="GY413" s="29"/>
      <c r="GZ413" s="29"/>
      <c r="HA413" s="29"/>
      <c r="HB413" s="29"/>
      <c r="HC413" s="29"/>
      <c r="HD413" s="29"/>
      <c r="HE413" s="29"/>
      <c r="HF413" s="29"/>
      <c r="HG413" s="29"/>
      <c r="HH413" s="29"/>
      <c r="HI413" s="29"/>
      <c r="HJ413" s="29"/>
      <c r="HK413" s="29"/>
      <c r="HL413" s="29"/>
      <c r="HM413" s="29"/>
      <c r="HN413" s="29"/>
      <c r="HO413" s="29"/>
      <c r="HP413" s="29"/>
      <c r="HQ413" s="29"/>
      <c r="HR413" s="29"/>
      <c r="HS413" s="29"/>
      <c r="HT413" s="29"/>
      <c r="HU413" s="29"/>
      <c r="HV413" s="29"/>
      <c r="HW413" s="29"/>
      <c r="HX413" s="29"/>
      <c r="HY413" s="29"/>
      <c r="HZ413" s="29"/>
      <c r="IA413" s="29"/>
      <c r="IB413" s="29"/>
      <c r="IC413" s="29"/>
      <c r="ID413" s="29"/>
      <c r="IE413" s="29"/>
      <c r="IF413" s="29"/>
      <c r="IG413" s="29"/>
      <c r="IH413" s="29"/>
      <c r="II413" s="29"/>
      <c r="IJ413" s="29"/>
    </row>
    <row r="414" spans="1:244" ht="51" customHeight="1">
      <c r="A414" s="19" t="s">
        <v>30</v>
      </c>
      <c r="B414" s="18" t="s">
        <v>897</v>
      </c>
      <c r="C414" s="18" t="s">
        <v>19</v>
      </c>
      <c r="D414" s="18" t="s">
        <v>11</v>
      </c>
      <c r="E414" s="43">
        <f t="shared" si="41"/>
        <v>4937</v>
      </c>
      <c r="F414" s="43"/>
      <c r="G414" s="43">
        <v>4937</v>
      </c>
      <c r="H414" s="43">
        <f>I414+J414</f>
        <v>5103</v>
      </c>
      <c r="I414" s="43"/>
      <c r="J414" s="43">
        <v>5103</v>
      </c>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c r="BH414" s="29"/>
      <c r="BI414" s="29"/>
      <c r="BJ414" s="29"/>
      <c r="BK414" s="29"/>
      <c r="BL414" s="29"/>
      <c r="BM414" s="29"/>
      <c r="BN414" s="29"/>
      <c r="BO414" s="29"/>
      <c r="BP414" s="29"/>
      <c r="BQ414" s="29"/>
      <c r="BR414" s="29"/>
      <c r="BS414" s="29"/>
      <c r="BT414" s="29"/>
      <c r="BU414" s="29"/>
      <c r="BV414" s="29"/>
      <c r="BW414" s="29"/>
      <c r="BX414" s="29"/>
      <c r="BY414" s="29"/>
      <c r="BZ414" s="29"/>
      <c r="CA414" s="29"/>
      <c r="CB414" s="29"/>
      <c r="CC414" s="29"/>
      <c r="CD414" s="29"/>
      <c r="CE414" s="29"/>
      <c r="CF414" s="29"/>
      <c r="CG414" s="29"/>
      <c r="CH414" s="29"/>
      <c r="CI414" s="29"/>
      <c r="CJ414" s="29"/>
      <c r="CK414" s="29"/>
      <c r="CL414" s="29"/>
      <c r="CM414" s="29"/>
      <c r="CN414" s="29"/>
      <c r="CO414" s="29"/>
      <c r="CP414" s="29"/>
      <c r="CQ414" s="29"/>
      <c r="CR414" s="29"/>
      <c r="CS414" s="29"/>
      <c r="CT414" s="29"/>
      <c r="CU414" s="29"/>
      <c r="CV414" s="29"/>
      <c r="CW414" s="29"/>
      <c r="CX414" s="29"/>
      <c r="CY414" s="29"/>
      <c r="CZ414" s="29"/>
      <c r="DA414" s="29"/>
      <c r="DB414" s="29"/>
      <c r="DC414" s="29"/>
      <c r="DD414" s="29"/>
      <c r="DE414" s="29"/>
      <c r="DF414" s="29"/>
      <c r="DG414" s="29"/>
      <c r="DH414" s="29"/>
      <c r="DI414" s="29"/>
      <c r="DJ414" s="29"/>
      <c r="DK414" s="29"/>
      <c r="DL414" s="29"/>
      <c r="DM414" s="29"/>
      <c r="DN414" s="29"/>
      <c r="DO414" s="29"/>
      <c r="DP414" s="29"/>
      <c r="DQ414" s="29"/>
      <c r="DR414" s="29"/>
      <c r="DS414" s="29"/>
      <c r="DT414" s="29"/>
      <c r="DU414" s="29"/>
      <c r="DV414" s="29"/>
      <c r="DW414" s="29"/>
      <c r="DX414" s="29"/>
      <c r="DY414" s="29"/>
      <c r="DZ414" s="29"/>
      <c r="EA414" s="29"/>
      <c r="EB414" s="29"/>
      <c r="EC414" s="29"/>
      <c r="ED414" s="29"/>
      <c r="EE414" s="29"/>
      <c r="EF414" s="29"/>
      <c r="EG414" s="29"/>
      <c r="EH414" s="29"/>
      <c r="EI414" s="29"/>
      <c r="EJ414" s="29"/>
      <c r="EK414" s="29"/>
      <c r="EL414" s="29"/>
      <c r="EM414" s="29"/>
      <c r="EN414" s="29"/>
      <c r="EO414" s="29"/>
      <c r="EP414" s="29"/>
      <c r="EQ414" s="29"/>
      <c r="ER414" s="29"/>
      <c r="ES414" s="29"/>
      <c r="ET414" s="29"/>
      <c r="EU414" s="29"/>
      <c r="EV414" s="29"/>
      <c r="EW414" s="29"/>
      <c r="EX414" s="29"/>
      <c r="EY414" s="29"/>
      <c r="EZ414" s="29"/>
      <c r="FA414" s="29"/>
      <c r="FB414" s="29"/>
      <c r="FC414" s="29"/>
      <c r="FD414" s="29"/>
      <c r="FE414" s="29"/>
      <c r="FF414" s="29"/>
      <c r="FG414" s="29"/>
      <c r="FH414" s="29"/>
      <c r="FI414" s="29"/>
      <c r="FJ414" s="29"/>
      <c r="FK414" s="29"/>
      <c r="FL414" s="29"/>
      <c r="FM414" s="29"/>
      <c r="FN414" s="29"/>
      <c r="FO414" s="29"/>
      <c r="FP414" s="29"/>
      <c r="FQ414" s="29"/>
      <c r="FR414" s="29"/>
      <c r="FS414" s="29"/>
      <c r="FT414" s="29"/>
      <c r="FU414" s="29"/>
      <c r="FV414" s="29"/>
      <c r="FW414" s="29"/>
      <c r="FX414" s="29"/>
      <c r="FY414" s="29"/>
      <c r="FZ414" s="29"/>
      <c r="GA414" s="29"/>
      <c r="GB414" s="29"/>
      <c r="GC414" s="29"/>
      <c r="GD414" s="29"/>
      <c r="GE414" s="29"/>
      <c r="GF414" s="29"/>
      <c r="GG414" s="29"/>
      <c r="GH414" s="29"/>
      <c r="GI414" s="29"/>
      <c r="GJ414" s="29"/>
      <c r="GK414" s="29"/>
      <c r="GL414" s="29"/>
      <c r="GM414" s="29"/>
      <c r="GN414" s="29"/>
      <c r="GO414" s="29"/>
      <c r="GP414" s="29"/>
      <c r="GQ414" s="29"/>
      <c r="GR414" s="29"/>
      <c r="GS414" s="29"/>
      <c r="GT414" s="29"/>
      <c r="GU414" s="29"/>
      <c r="GV414" s="29"/>
      <c r="GW414" s="29"/>
      <c r="GX414" s="29"/>
      <c r="GY414" s="29"/>
      <c r="GZ414" s="29"/>
      <c r="HA414" s="29"/>
      <c r="HB414" s="29"/>
      <c r="HC414" s="29"/>
      <c r="HD414" s="29"/>
      <c r="HE414" s="29"/>
      <c r="HF414" s="29"/>
      <c r="HG414" s="29"/>
      <c r="HH414" s="29"/>
      <c r="HI414" s="29"/>
      <c r="HJ414" s="29"/>
      <c r="HK414" s="29"/>
      <c r="HL414" s="29"/>
      <c r="HM414" s="29"/>
      <c r="HN414" s="29"/>
      <c r="HO414" s="29"/>
      <c r="HP414" s="29"/>
      <c r="HQ414" s="29"/>
      <c r="HR414" s="29"/>
      <c r="HS414" s="29"/>
      <c r="HT414" s="29"/>
      <c r="HU414" s="29"/>
      <c r="HV414" s="29"/>
      <c r="HW414" s="29"/>
      <c r="HX414" s="29"/>
      <c r="HY414" s="29"/>
      <c r="HZ414" s="29"/>
      <c r="IA414" s="29"/>
      <c r="IB414" s="29"/>
      <c r="IC414" s="29"/>
      <c r="ID414" s="29"/>
      <c r="IE414" s="29"/>
      <c r="IF414" s="29"/>
      <c r="IG414" s="29"/>
      <c r="IH414" s="29"/>
      <c r="II414" s="29"/>
      <c r="IJ414" s="29"/>
    </row>
    <row r="415" spans="1:244" ht="244.15" customHeight="1">
      <c r="A415" s="21" t="s">
        <v>477</v>
      </c>
      <c r="B415" s="14" t="s">
        <v>478</v>
      </c>
      <c r="C415" s="18"/>
      <c r="D415" s="18"/>
      <c r="E415" s="44">
        <f t="shared" si="41"/>
        <v>69376.3</v>
      </c>
      <c r="F415" s="45">
        <f>F416</f>
        <v>0</v>
      </c>
      <c r="G415" s="44">
        <f>G416</f>
        <v>69376.3</v>
      </c>
      <c r="H415" s="44">
        <f t="shared" si="42"/>
        <v>72178.3</v>
      </c>
      <c r="I415" s="45">
        <f>I416</f>
        <v>0</v>
      </c>
      <c r="J415" s="44">
        <f>J416</f>
        <v>72178.3</v>
      </c>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c r="BH415" s="29"/>
      <c r="BI415" s="29"/>
      <c r="BJ415" s="29"/>
      <c r="BK415" s="29"/>
      <c r="BL415" s="29"/>
      <c r="BM415" s="29"/>
      <c r="BN415" s="29"/>
      <c r="BO415" s="29"/>
      <c r="BP415" s="29"/>
      <c r="BQ415" s="29"/>
      <c r="BR415" s="29"/>
      <c r="BS415" s="29"/>
      <c r="BT415" s="29"/>
      <c r="BU415" s="29"/>
      <c r="BV415" s="29"/>
      <c r="BW415" s="29"/>
      <c r="BX415" s="29"/>
      <c r="BY415" s="29"/>
      <c r="BZ415" s="29"/>
      <c r="CA415" s="29"/>
      <c r="CB415" s="29"/>
      <c r="CC415" s="29"/>
      <c r="CD415" s="29"/>
      <c r="CE415" s="29"/>
      <c r="CF415" s="29"/>
      <c r="CG415" s="29"/>
      <c r="CH415" s="29"/>
      <c r="CI415" s="29"/>
      <c r="CJ415" s="29"/>
      <c r="CK415" s="29"/>
      <c r="CL415" s="29"/>
      <c r="CM415" s="29"/>
      <c r="CN415" s="29"/>
      <c r="CO415" s="29"/>
      <c r="CP415" s="29"/>
      <c r="CQ415" s="29"/>
      <c r="CR415" s="29"/>
      <c r="CS415" s="29"/>
      <c r="CT415" s="29"/>
      <c r="CU415" s="29"/>
      <c r="CV415" s="29"/>
      <c r="CW415" s="29"/>
      <c r="CX415" s="29"/>
      <c r="CY415" s="29"/>
      <c r="CZ415" s="29"/>
      <c r="DA415" s="29"/>
      <c r="DB415" s="29"/>
      <c r="DC415" s="29"/>
      <c r="DD415" s="29"/>
      <c r="DE415" s="29"/>
      <c r="DF415" s="29"/>
      <c r="DG415" s="29"/>
      <c r="DH415" s="29"/>
      <c r="DI415" s="29"/>
      <c r="DJ415" s="29"/>
      <c r="DK415" s="29"/>
      <c r="DL415" s="29"/>
      <c r="DM415" s="29"/>
      <c r="DN415" s="29"/>
      <c r="DO415" s="29"/>
      <c r="DP415" s="29"/>
      <c r="DQ415" s="29"/>
      <c r="DR415" s="29"/>
      <c r="DS415" s="29"/>
      <c r="DT415" s="29"/>
      <c r="DU415" s="29"/>
      <c r="DV415" s="29"/>
      <c r="DW415" s="29"/>
      <c r="DX415" s="29"/>
      <c r="DY415" s="29"/>
      <c r="DZ415" s="29"/>
      <c r="EA415" s="29"/>
      <c r="EB415" s="29"/>
      <c r="EC415" s="29"/>
      <c r="ED415" s="29"/>
      <c r="EE415" s="29"/>
      <c r="EF415" s="29"/>
      <c r="EG415" s="29"/>
      <c r="EH415" s="29"/>
      <c r="EI415" s="29"/>
      <c r="EJ415" s="29"/>
      <c r="EK415" s="29"/>
      <c r="EL415" s="29"/>
      <c r="EM415" s="29"/>
      <c r="EN415" s="29"/>
      <c r="EO415" s="29"/>
      <c r="EP415" s="29"/>
      <c r="EQ415" s="29"/>
      <c r="ER415" s="29"/>
      <c r="ES415" s="29"/>
      <c r="ET415" s="29"/>
      <c r="EU415" s="29"/>
      <c r="EV415" s="29"/>
      <c r="EW415" s="29"/>
      <c r="EX415" s="29"/>
      <c r="EY415" s="29"/>
      <c r="EZ415" s="29"/>
      <c r="FA415" s="29"/>
      <c r="FB415" s="29"/>
      <c r="FC415" s="29"/>
      <c r="FD415" s="29"/>
      <c r="FE415" s="29"/>
      <c r="FF415" s="29"/>
      <c r="FG415" s="29"/>
      <c r="FH415" s="29"/>
      <c r="FI415" s="29"/>
      <c r="FJ415" s="29"/>
      <c r="FK415" s="29"/>
      <c r="FL415" s="29"/>
      <c r="FM415" s="29"/>
      <c r="FN415" s="29"/>
      <c r="FO415" s="29"/>
      <c r="FP415" s="29"/>
      <c r="FQ415" s="29"/>
      <c r="FR415" s="29"/>
      <c r="FS415" s="29"/>
      <c r="FT415" s="29"/>
      <c r="FU415" s="29"/>
      <c r="FV415" s="29"/>
      <c r="FW415" s="29"/>
      <c r="FX415" s="29"/>
      <c r="FY415" s="29"/>
      <c r="FZ415" s="29"/>
      <c r="GA415" s="29"/>
      <c r="GB415" s="29"/>
      <c r="GC415" s="29"/>
      <c r="GD415" s="29"/>
      <c r="GE415" s="29"/>
      <c r="GF415" s="29"/>
      <c r="GG415" s="29"/>
      <c r="GH415" s="29"/>
      <c r="GI415" s="29"/>
      <c r="GJ415" s="29"/>
      <c r="GK415" s="29"/>
      <c r="GL415" s="29"/>
      <c r="GM415" s="29"/>
      <c r="GN415" s="29"/>
      <c r="GO415" s="29"/>
      <c r="GP415" s="29"/>
      <c r="GQ415" s="29"/>
      <c r="GR415" s="29"/>
      <c r="GS415" s="29"/>
      <c r="GT415" s="29"/>
      <c r="GU415" s="29"/>
      <c r="GV415" s="29"/>
      <c r="GW415" s="29"/>
      <c r="GX415" s="29"/>
      <c r="GY415" s="29"/>
      <c r="GZ415" s="29"/>
      <c r="HA415" s="29"/>
      <c r="HB415" s="29"/>
      <c r="HC415" s="29"/>
      <c r="HD415" s="29"/>
      <c r="HE415" s="29"/>
      <c r="HF415" s="29"/>
      <c r="HG415" s="29"/>
      <c r="HH415" s="29"/>
      <c r="HI415" s="29"/>
      <c r="HJ415" s="29"/>
      <c r="HK415" s="29"/>
      <c r="HL415" s="29"/>
      <c r="HM415" s="29"/>
      <c r="HN415" s="29"/>
      <c r="HO415" s="29"/>
      <c r="HP415" s="29"/>
      <c r="HQ415" s="29"/>
      <c r="HR415" s="29"/>
      <c r="HS415" s="29"/>
      <c r="HT415" s="29"/>
      <c r="HU415" s="29"/>
      <c r="HV415" s="29"/>
      <c r="HW415" s="29"/>
      <c r="HX415" s="29"/>
      <c r="HY415" s="29"/>
      <c r="HZ415" s="29"/>
      <c r="IA415" s="29"/>
      <c r="IB415" s="29"/>
      <c r="IC415" s="29"/>
      <c r="ID415" s="29"/>
      <c r="IE415" s="29"/>
      <c r="IF415" s="29"/>
      <c r="IG415" s="29"/>
      <c r="IH415" s="29"/>
      <c r="II415" s="29"/>
      <c r="IJ415" s="29"/>
    </row>
    <row r="416" spans="1:244" ht="288" customHeight="1">
      <c r="A416" s="30" t="s">
        <v>923</v>
      </c>
      <c r="B416" s="18" t="s">
        <v>898</v>
      </c>
      <c r="C416" s="18"/>
      <c r="D416" s="18"/>
      <c r="E416" s="43">
        <f t="shared" si="41"/>
        <v>69376.3</v>
      </c>
      <c r="F416" s="46">
        <f>F417</f>
        <v>0</v>
      </c>
      <c r="G416" s="43">
        <f>G417</f>
        <v>69376.3</v>
      </c>
      <c r="H416" s="43">
        <f t="shared" si="42"/>
        <v>72178.3</v>
      </c>
      <c r="I416" s="46">
        <f>I417</f>
        <v>0</v>
      </c>
      <c r="J416" s="43">
        <f>J417</f>
        <v>72178.3</v>
      </c>
    </row>
    <row r="417" spans="1:10" ht="45.75" customHeight="1">
      <c r="A417" s="19" t="s">
        <v>30</v>
      </c>
      <c r="B417" s="18" t="s">
        <v>898</v>
      </c>
      <c r="C417" s="18" t="s">
        <v>19</v>
      </c>
      <c r="D417" s="18" t="s">
        <v>11</v>
      </c>
      <c r="E417" s="43">
        <f t="shared" si="41"/>
        <v>69376.3</v>
      </c>
      <c r="F417" s="43"/>
      <c r="G417" s="43">
        <v>69376.3</v>
      </c>
      <c r="H417" s="43">
        <f>I417+J417</f>
        <v>72178.3</v>
      </c>
      <c r="I417" s="43"/>
      <c r="J417" s="43">
        <v>72178.3</v>
      </c>
    </row>
    <row r="418" spans="1:10" ht="313.89999999999998" customHeight="1">
      <c r="A418" s="21" t="s">
        <v>646</v>
      </c>
      <c r="B418" s="14" t="s">
        <v>479</v>
      </c>
      <c r="C418" s="18"/>
      <c r="D418" s="18"/>
      <c r="E418" s="44">
        <f t="shared" si="41"/>
        <v>76</v>
      </c>
      <c r="F418" s="45">
        <f>D419:F419</f>
        <v>0</v>
      </c>
      <c r="G418" s="44">
        <f>E419:G419</f>
        <v>76</v>
      </c>
      <c r="H418" s="44">
        <f t="shared" si="42"/>
        <v>76</v>
      </c>
      <c r="I418" s="45">
        <f>E419:I419</f>
        <v>0</v>
      </c>
      <c r="J418" s="44">
        <f>E419:J419</f>
        <v>76</v>
      </c>
    </row>
    <row r="419" spans="1:10" ht="252" customHeight="1">
      <c r="A419" s="28" t="s">
        <v>713</v>
      </c>
      <c r="B419" s="18" t="s">
        <v>480</v>
      </c>
      <c r="C419" s="18"/>
      <c r="D419" s="18"/>
      <c r="E419" s="43">
        <f t="shared" si="41"/>
        <v>76</v>
      </c>
      <c r="F419" s="46">
        <f>F420+F421</f>
        <v>0</v>
      </c>
      <c r="G419" s="43">
        <f>G420+G421</f>
        <v>76</v>
      </c>
      <c r="H419" s="43">
        <f t="shared" si="42"/>
        <v>76</v>
      </c>
      <c r="I419" s="46">
        <f>I420+I421</f>
        <v>0</v>
      </c>
      <c r="J419" s="43">
        <f>J420+J421</f>
        <v>76</v>
      </c>
    </row>
    <row r="420" spans="1:10" ht="67.5" customHeight="1">
      <c r="A420" s="18" t="s">
        <v>23</v>
      </c>
      <c r="B420" s="18" t="s">
        <v>480</v>
      </c>
      <c r="C420" s="18" t="s">
        <v>16</v>
      </c>
      <c r="D420" s="18" t="s">
        <v>11</v>
      </c>
      <c r="E420" s="43">
        <f t="shared" si="41"/>
        <v>5</v>
      </c>
      <c r="F420" s="43"/>
      <c r="G420" s="43">
        <v>5</v>
      </c>
      <c r="H420" s="43">
        <f t="shared" si="42"/>
        <v>5</v>
      </c>
      <c r="I420" s="43"/>
      <c r="J420" s="43">
        <v>5</v>
      </c>
    </row>
    <row r="421" spans="1:10" ht="41.25" customHeight="1">
      <c r="A421" s="19" t="s">
        <v>30</v>
      </c>
      <c r="B421" s="18" t="s">
        <v>480</v>
      </c>
      <c r="C421" s="18" t="s">
        <v>19</v>
      </c>
      <c r="D421" s="18" t="s">
        <v>11</v>
      </c>
      <c r="E421" s="43">
        <f t="shared" si="41"/>
        <v>71</v>
      </c>
      <c r="F421" s="43"/>
      <c r="G421" s="43">
        <v>71</v>
      </c>
      <c r="H421" s="43">
        <f t="shared" si="42"/>
        <v>71</v>
      </c>
      <c r="I421" s="43"/>
      <c r="J421" s="43">
        <v>71</v>
      </c>
    </row>
    <row r="422" spans="1:10" ht="213" customHeight="1">
      <c r="A422" s="21" t="s">
        <v>481</v>
      </c>
      <c r="B422" s="14" t="s">
        <v>482</v>
      </c>
      <c r="C422" s="18"/>
      <c r="D422" s="18"/>
      <c r="E422" s="44">
        <f t="shared" si="41"/>
        <v>1295.8</v>
      </c>
      <c r="F422" s="45">
        <f>F423+F425</f>
        <v>0</v>
      </c>
      <c r="G422" s="44">
        <f>G423+G425</f>
        <v>1295.8</v>
      </c>
      <c r="H422" s="44">
        <f t="shared" si="42"/>
        <v>1347.8</v>
      </c>
      <c r="I422" s="45">
        <f>I423+I425</f>
        <v>0</v>
      </c>
      <c r="J422" s="44">
        <f>J423+J425</f>
        <v>1347.8</v>
      </c>
    </row>
    <row r="423" spans="1:10" ht="75" customHeight="1">
      <c r="A423" s="19" t="s">
        <v>483</v>
      </c>
      <c r="B423" s="18" t="s">
        <v>484</v>
      </c>
      <c r="C423" s="18"/>
      <c r="D423" s="18"/>
      <c r="E423" s="43">
        <f t="shared" ref="E423:E432" si="43">F423+G423</f>
        <v>2.8</v>
      </c>
      <c r="F423" s="46">
        <f>F424</f>
        <v>0</v>
      </c>
      <c r="G423" s="43">
        <f>G424</f>
        <v>2.8</v>
      </c>
      <c r="H423" s="43">
        <f t="shared" si="42"/>
        <v>2.8</v>
      </c>
      <c r="I423" s="46">
        <f>I424</f>
        <v>0</v>
      </c>
      <c r="J423" s="43">
        <f>J424</f>
        <v>2.8</v>
      </c>
    </row>
    <row r="424" spans="1:10" ht="71.25" customHeight="1">
      <c r="A424" s="18" t="s">
        <v>23</v>
      </c>
      <c r="B424" s="18" t="s">
        <v>484</v>
      </c>
      <c r="C424" s="18" t="s">
        <v>16</v>
      </c>
      <c r="D424" s="18" t="s">
        <v>39</v>
      </c>
      <c r="E424" s="43">
        <f t="shared" si="43"/>
        <v>2.8</v>
      </c>
      <c r="F424" s="46"/>
      <c r="G424" s="43">
        <v>2.8</v>
      </c>
      <c r="H424" s="43">
        <f>I424+J424</f>
        <v>2.8</v>
      </c>
      <c r="I424" s="46"/>
      <c r="J424" s="43">
        <v>2.8</v>
      </c>
    </row>
    <row r="425" spans="1:10" ht="64.150000000000006" customHeight="1">
      <c r="A425" s="19" t="s">
        <v>485</v>
      </c>
      <c r="B425" s="18" t="s">
        <v>486</v>
      </c>
      <c r="C425" s="18"/>
      <c r="D425" s="18"/>
      <c r="E425" s="43">
        <f t="shared" si="43"/>
        <v>1293</v>
      </c>
      <c r="F425" s="46">
        <f>F426+F427</f>
        <v>0</v>
      </c>
      <c r="G425" s="43">
        <f>G426+G427</f>
        <v>1293</v>
      </c>
      <c r="H425" s="43">
        <f t="shared" si="42"/>
        <v>1345</v>
      </c>
      <c r="I425" s="46">
        <f>I426+I427</f>
        <v>0</v>
      </c>
      <c r="J425" s="43">
        <f>J426+J427</f>
        <v>1345</v>
      </c>
    </row>
    <row r="426" spans="1:10" ht="69.75" customHeight="1">
      <c r="A426" s="18" t="s">
        <v>23</v>
      </c>
      <c r="B426" s="18" t="s">
        <v>486</v>
      </c>
      <c r="C426" s="18" t="s">
        <v>16</v>
      </c>
      <c r="D426" s="18" t="s">
        <v>11</v>
      </c>
      <c r="E426" s="43">
        <f t="shared" si="43"/>
        <v>20</v>
      </c>
      <c r="F426" s="43"/>
      <c r="G426" s="43">
        <v>20</v>
      </c>
      <c r="H426" s="43">
        <f t="shared" si="42"/>
        <v>20</v>
      </c>
      <c r="I426" s="43"/>
      <c r="J426" s="43">
        <v>20</v>
      </c>
    </row>
    <row r="427" spans="1:10" ht="48" customHeight="1">
      <c r="A427" s="19" t="s">
        <v>30</v>
      </c>
      <c r="B427" s="18" t="s">
        <v>486</v>
      </c>
      <c r="C427" s="18" t="s">
        <v>19</v>
      </c>
      <c r="D427" s="18" t="s">
        <v>11</v>
      </c>
      <c r="E427" s="43">
        <f t="shared" si="43"/>
        <v>1273</v>
      </c>
      <c r="F427" s="43"/>
      <c r="G427" s="43">
        <v>1273</v>
      </c>
      <c r="H427" s="43">
        <f t="shared" si="42"/>
        <v>1325</v>
      </c>
      <c r="I427" s="43"/>
      <c r="J427" s="43">
        <v>1325</v>
      </c>
    </row>
    <row r="428" spans="1:10" ht="116.45" customHeight="1">
      <c r="A428" s="21" t="s">
        <v>487</v>
      </c>
      <c r="B428" s="14" t="s">
        <v>488</v>
      </c>
      <c r="C428" s="18"/>
      <c r="D428" s="18"/>
      <c r="E428" s="44">
        <f t="shared" si="43"/>
        <v>500</v>
      </c>
      <c r="F428" s="45">
        <f>F429</f>
        <v>0</v>
      </c>
      <c r="G428" s="44">
        <f>G429</f>
        <v>500</v>
      </c>
      <c r="H428" s="44">
        <f t="shared" si="42"/>
        <v>500</v>
      </c>
      <c r="I428" s="45">
        <f>I429</f>
        <v>0</v>
      </c>
      <c r="J428" s="44">
        <f>J429</f>
        <v>500</v>
      </c>
    </row>
    <row r="429" spans="1:10" ht="83.25" customHeight="1">
      <c r="A429" s="19" t="s">
        <v>489</v>
      </c>
      <c r="B429" s="18" t="s">
        <v>490</v>
      </c>
      <c r="C429" s="18"/>
      <c r="D429" s="18"/>
      <c r="E429" s="43">
        <f t="shared" si="43"/>
        <v>500</v>
      </c>
      <c r="F429" s="46">
        <f>F430+F431</f>
        <v>0</v>
      </c>
      <c r="G429" s="43">
        <f>G430+G431</f>
        <v>500</v>
      </c>
      <c r="H429" s="43">
        <f t="shared" si="42"/>
        <v>500</v>
      </c>
      <c r="I429" s="46">
        <f>I430+I431</f>
        <v>0</v>
      </c>
      <c r="J429" s="43">
        <f>J430+J431</f>
        <v>500</v>
      </c>
    </row>
    <row r="430" spans="1:10" ht="71.25" customHeight="1">
      <c r="A430" s="18" t="s">
        <v>23</v>
      </c>
      <c r="B430" s="18" t="s">
        <v>490</v>
      </c>
      <c r="C430" s="18" t="s">
        <v>16</v>
      </c>
      <c r="D430" s="18" t="s">
        <v>11</v>
      </c>
      <c r="E430" s="43">
        <f t="shared" si="43"/>
        <v>4</v>
      </c>
      <c r="F430" s="43"/>
      <c r="G430" s="43">
        <v>4</v>
      </c>
      <c r="H430" s="43">
        <f t="shared" si="42"/>
        <v>4</v>
      </c>
      <c r="I430" s="43"/>
      <c r="J430" s="43">
        <v>4</v>
      </c>
    </row>
    <row r="431" spans="1:10" ht="43.5" customHeight="1">
      <c r="A431" s="19" t="s">
        <v>30</v>
      </c>
      <c r="B431" s="18" t="s">
        <v>490</v>
      </c>
      <c r="C431" s="18" t="s">
        <v>19</v>
      </c>
      <c r="D431" s="18" t="s">
        <v>11</v>
      </c>
      <c r="E431" s="43">
        <f t="shared" si="43"/>
        <v>496</v>
      </c>
      <c r="F431" s="43"/>
      <c r="G431" s="43">
        <v>496</v>
      </c>
      <c r="H431" s="43">
        <f t="shared" si="42"/>
        <v>496</v>
      </c>
      <c r="I431" s="43"/>
      <c r="J431" s="43">
        <v>496</v>
      </c>
    </row>
    <row r="432" spans="1:10" ht="205.9" customHeight="1">
      <c r="A432" s="21" t="s">
        <v>642</v>
      </c>
      <c r="B432" s="14" t="s">
        <v>491</v>
      </c>
      <c r="C432" s="18"/>
      <c r="D432" s="18"/>
      <c r="E432" s="44">
        <f t="shared" si="43"/>
        <v>544</v>
      </c>
      <c r="F432" s="45">
        <f>F433</f>
        <v>0</v>
      </c>
      <c r="G432" s="44">
        <f>G433</f>
        <v>544</v>
      </c>
      <c r="H432" s="44">
        <f t="shared" si="42"/>
        <v>566</v>
      </c>
      <c r="I432" s="45">
        <f>I433</f>
        <v>0</v>
      </c>
      <c r="J432" s="44">
        <f>J433</f>
        <v>566</v>
      </c>
    </row>
    <row r="433" spans="1:10" ht="258" customHeight="1">
      <c r="A433" s="19" t="s">
        <v>492</v>
      </c>
      <c r="B433" s="18" t="s">
        <v>493</v>
      </c>
      <c r="C433" s="18"/>
      <c r="D433" s="18"/>
      <c r="E433" s="43">
        <f t="shared" ref="E433:E474" si="44">F433+G433</f>
        <v>544</v>
      </c>
      <c r="F433" s="46">
        <f>F434+F435</f>
        <v>0</v>
      </c>
      <c r="G433" s="43">
        <f>G434+G435</f>
        <v>544</v>
      </c>
      <c r="H433" s="43">
        <f t="shared" si="42"/>
        <v>566</v>
      </c>
      <c r="I433" s="46">
        <f>I434+I435</f>
        <v>0</v>
      </c>
      <c r="J433" s="43">
        <f>J434+J435</f>
        <v>566</v>
      </c>
    </row>
    <row r="434" spans="1:10" ht="73.5" customHeight="1">
      <c r="A434" s="18" t="s">
        <v>23</v>
      </c>
      <c r="B434" s="18" t="s">
        <v>493</v>
      </c>
      <c r="C434" s="18" t="s">
        <v>16</v>
      </c>
      <c r="D434" s="18" t="s">
        <v>11</v>
      </c>
      <c r="E434" s="43">
        <f t="shared" si="44"/>
        <v>5</v>
      </c>
      <c r="F434" s="43"/>
      <c r="G434" s="43">
        <v>5</v>
      </c>
      <c r="H434" s="43">
        <f t="shared" si="42"/>
        <v>5</v>
      </c>
      <c r="I434" s="43"/>
      <c r="J434" s="43">
        <v>5</v>
      </c>
    </row>
    <row r="435" spans="1:10" ht="45.75" customHeight="1">
      <c r="A435" s="19" t="s">
        <v>30</v>
      </c>
      <c r="B435" s="18" t="s">
        <v>493</v>
      </c>
      <c r="C435" s="18" t="s">
        <v>19</v>
      </c>
      <c r="D435" s="18" t="s">
        <v>11</v>
      </c>
      <c r="E435" s="43">
        <f t="shared" si="44"/>
        <v>539</v>
      </c>
      <c r="F435" s="43"/>
      <c r="G435" s="43">
        <f>535+4</f>
        <v>539</v>
      </c>
      <c r="H435" s="43">
        <f t="shared" si="42"/>
        <v>561</v>
      </c>
      <c r="I435" s="43"/>
      <c r="J435" s="43">
        <v>561</v>
      </c>
    </row>
    <row r="436" spans="1:10" ht="172.9" customHeight="1">
      <c r="A436" s="21" t="s">
        <v>494</v>
      </c>
      <c r="B436" s="14" t="s">
        <v>495</v>
      </c>
      <c r="C436" s="18"/>
      <c r="D436" s="18"/>
      <c r="E436" s="44">
        <f t="shared" si="44"/>
        <v>8780</v>
      </c>
      <c r="F436" s="45">
        <f>F437</f>
        <v>0</v>
      </c>
      <c r="G436" s="44">
        <f>G437</f>
        <v>8780</v>
      </c>
      <c r="H436" s="44">
        <f t="shared" si="42"/>
        <v>9385</v>
      </c>
      <c r="I436" s="45">
        <f>I437</f>
        <v>0</v>
      </c>
      <c r="J436" s="44">
        <f>J437</f>
        <v>9385</v>
      </c>
    </row>
    <row r="437" spans="1:10" ht="88.9" customHeight="1">
      <c r="A437" s="19" t="s">
        <v>866</v>
      </c>
      <c r="B437" s="18" t="s">
        <v>496</v>
      </c>
      <c r="C437" s="18"/>
      <c r="D437" s="18"/>
      <c r="E437" s="43">
        <f t="shared" si="44"/>
        <v>8780</v>
      </c>
      <c r="F437" s="46">
        <f>F438+F439</f>
        <v>0</v>
      </c>
      <c r="G437" s="43">
        <f>G438+G439</f>
        <v>8780</v>
      </c>
      <c r="H437" s="43">
        <f t="shared" si="42"/>
        <v>9385</v>
      </c>
      <c r="I437" s="46">
        <f>I438+I439</f>
        <v>0</v>
      </c>
      <c r="J437" s="43">
        <f>J438+J439</f>
        <v>9385</v>
      </c>
    </row>
    <row r="438" spans="1:10" ht="66" customHeight="1">
      <c r="A438" s="18" t="s">
        <v>23</v>
      </c>
      <c r="B438" s="18" t="s">
        <v>496</v>
      </c>
      <c r="C438" s="18" t="s">
        <v>16</v>
      </c>
      <c r="D438" s="18" t="s">
        <v>11</v>
      </c>
      <c r="E438" s="43">
        <f t="shared" si="44"/>
        <v>70</v>
      </c>
      <c r="F438" s="43"/>
      <c r="G438" s="43">
        <v>70</v>
      </c>
      <c r="H438" s="43">
        <f t="shared" si="42"/>
        <v>75</v>
      </c>
      <c r="I438" s="43"/>
      <c r="J438" s="43">
        <v>75</v>
      </c>
    </row>
    <row r="439" spans="1:10" ht="45" customHeight="1">
      <c r="A439" s="19" t="s">
        <v>30</v>
      </c>
      <c r="B439" s="18" t="s">
        <v>496</v>
      </c>
      <c r="C439" s="18" t="s">
        <v>19</v>
      </c>
      <c r="D439" s="18" t="s">
        <v>11</v>
      </c>
      <c r="E439" s="43">
        <f t="shared" si="44"/>
        <v>8710</v>
      </c>
      <c r="F439" s="43"/>
      <c r="G439" s="43">
        <v>8710</v>
      </c>
      <c r="H439" s="43">
        <f t="shared" si="42"/>
        <v>9310</v>
      </c>
      <c r="I439" s="43"/>
      <c r="J439" s="43">
        <v>9310</v>
      </c>
    </row>
    <row r="440" spans="1:10" ht="139.15" customHeight="1">
      <c r="A440" s="21" t="s">
        <v>498</v>
      </c>
      <c r="B440" s="14" t="s">
        <v>499</v>
      </c>
      <c r="C440" s="18"/>
      <c r="D440" s="18"/>
      <c r="E440" s="44">
        <f t="shared" si="44"/>
        <v>15055</v>
      </c>
      <c r="F440" s="45">
        <f>F441</f>
        <v>0</v>
      </c>
      <c r="G440" s="44">
        <f>G441</f>
        <v>15055</v>
      </c>
      <c r="H440" s="44">
        <f t="shared" si="42"/>
        <v>15658</v>
      </c>
      <c r="I440" s="45">
        <f>I441</f>
        <v>0</v>
      </c>
      <c r="J440" s="44">
        <f>J441</f>
        <v>15658</v>
      </c>
    </row>
    <row r="441" spans="1:10" ht="149.25" customHeight="1">
      <c r="A441" s="19" t="s">
        <v>500</v>
      </c>
      <c r="B441" s="18" t="s">
        <v>501</v>
      </c>
      <c r="C441" s="18"/>
      <c r="D441" s="18"/>
      <c r="E441" s="43">
        <f t="shared" si="44"/>
        <v>15055</v>
      </c>
      <c r="F441" s="46">
        <f>F442+F443</f>
        <v>0</v>
      </c>
      <c r="G441" s="43">
        <f>G442+G443</f>
        <v>15055</v>
      </c>
      <c r="H441" s="43">
        <f t="shared" si="42"/>
        <v>15658</v>
      </c>
      <c r="I441" s="46">
        <f>I442+I443</f>
        <v>0</v>
      </c>
      <c r="J441" s="43">
        <f>J442+J443</f>
        <v>15658</v>
      </c>
    </row>
    <row r="442" spans="1:10" ht="67.5" customHeight="1">
      <c r="A442" s="18" t="s">
        <v>23</v>
      </c>
      <c r="B442" s="18" t="s">
        <v>501</v>
      </c>
      <c r="C442" s="18" t="s">
        <v>16</v>
      </c>
      <c r="D442" s="18" t="s">
        <v>8</v>
      </c>
      <c r="E442" s="43">
        <f t="shared" si="44"/>
        <v>120</v>
      </c>
      <c r="F442" s="43"/>
      <c r="G442" s="43">
        <v>120</v>
      </c>
      <c r="H442" s="43">
        <f t="shared" si="42"/>
        <v>125</v>
      </c>
      <c r="I442" s="43"/>
      <c r="J442" s="43">
        <v>125</v>
      </c>
    </row>
    <row r="443" spans="1:10" ht="46.5" customHeight="1">
      <c r="A443" s="19" t="s">
        <v>30</v>
      </c>
      <c r="B443" s="18" t="s">
        <v>501</v>
      </c>
      <c r="C443" s="18" t="s">
        <v>19</v>
      </c>
      <c r="D443" s="18" t="s">
        <v>8</v>
      </c>
      <c r="E443" s="43">
        <f t="shared" si="44"/>
        <v>14935</v>
      </c>
      <c r="F443" s="43"/>
      <c r="G443" s="43">
        <v>14935</v>
      </c>
      <c r="H443" s="43">
        <f t="shared" si="42"/>
        <v>15533</v>
      </c>
      <c r="I443" s="43"/>
      <c r="J443" s="43">
        <v>15533</v>
      </c>
    </row>
    <row r="444" spans="1:10" ht="98.25" customHeight="1">
      <c r="A444" s="21" t="s">
        <v>502</v>
      </c>
      <c r="B444" s="14" t="s">
        <v>503</v>
      </c>
      <c r="C444" s="18"/>
      <c r="D444" s="18"/>
      <c r="E444" s="44">
        <f t="shared" si="44"/>
        <v>11573</v>
      </c>
      <c r="F444" s="45">
        <f>F445</f>
        <v>0</v>
      </c>
      <c r="G444" s="44">
        <f>G445</f>
        <v>11573</v>
      </c>
      <c r="H444" s="44">
        <f t="shared" si="42"/>
        <v>12036</v>
      </c>
      <c r="I444" s="45">
        <f>I445</f>
        <v>0</v>
      </c>
      <c r="J444" s="44">
        <f>J445</f>
        <v>12036</v>
      </c>
    </row>
    <row r="445" spans="1:10" ht="136.5" customHeight="1">
      <c r="A445" s="19" t="s">
        <v>504</v>
      </c>
      <c r="B445" s="18" t="s">
        <v>505</v>
      </c>
      <c r="C445" s="18"/>
      <c r="D445" s="18"/>
      <c r="E445" s="43">
        <f t="shared" si="44"/>
        <v>11573</v>
      </c>
      <c r="F445" s="46">
        <f>F446+F447</f>
        <v>0</v>
      </c>
      <c r="G445" s="43">
        <f>G446+G447</f>
        <v>11573</v>
      </c>
      <c r="H445" s="43">
        <f t="shared" si="42"/>
        <v>12036</v>
      </c>
      <c r="I445" s="46">
        <f>I446+I447</f>
        <v>0</v>
      </c>
      <c r="J445" s="43">
        <f>J446+J447</f>
        <v>12036</v>
      </c>
    </row>
    <row r="446" spans="1:10" ht="69" customHeight="1">
      <c r="A446" s="18" t="s">
        <v>23</v>
      </c>
      <c r="B446" s="18" t="s">
        <v>505</v>
      </c>
      <c r="C446" s="18" t="s">
        <v>16</v>
      </c>
      <c r="D446" s="18" t="s">
        <v>11</v>
      </c>
      <c r="E446" s="43">
        <f t="shared" si="44"/>
        <v>92</v>
      </c>
      <c r="F446" s="43"/>
      <c r="G446" s="43">
        <v>92</v>
      </c>
      <c r="H446" s="43">
        <f t="shared" si="42"/>
        <v>96</v>
      </c>
      <c r="I446" s="43"/>
      <c r="J446" s="43">
        <v>96</v>
      </c>
    </row>
    <row r="447" spans="1:10" ht="51" customHeight="1">
      <c r="A447" s="19" t="s">
        <v>30</v>
      </c>
      <c r="B447" s="18" t="s">
        <v>505</v>
      </c>
      <c r="C447" s="18" t="s">
        <v>19</v>
      </c>
      <c r="D447" s="18" t="s">
        <v>11</v>
      </c>
      <c r="E447" s="43">
        <f t="shared" si="44"/>
        <v>11481</v>
      </c>
      <c r="F447" s="43"/>
      <c r="G447" s="43">
        <v>11481</v>
      </c>
      <c r="H447" s="43">
        <f t="shared" si="42"/>
        <v>11940</v>
      </c>
      <c r="I447" s="43"/>
      <c r="J447" s="43">
        <v>11940</v>
      </c>
    </row>
    <row r="448" spans="1:10" ht="207.6" customHeight="1">
      <c r="A448" s="14" t="s">
        <v>656</v>
      </c>
      <c r="B448" s="14" t="s">
        <v>657</v>
      </c>
      <c r="C448" s="18"/>
      <c r="D448" s="14"/>
      <c r="E448" s="44">
        <f t="shared" si="44"/>
        <v>8738</v>
      </c>
      <c r="F448" s="45">
        <f>F449</f>
        <v>0</v>
      </c>
      <c r="G448" s="44">
        <f>G449</f>
        <v>8738</v>
      </c>
      <c r="H448" s="44">
        <f t="shared" si="42"/>
        <v>9797</v>
      </c>
      <c r="I448" s="45">
        <f>I449</f>
        <v>0</v>
      </c>
      <c r="J448" s="44">
        <f>J449</f>
        <v>9797</v>
      </c>
    </row>
    <row r="449" spans="1:10" ht="100.5" customHeight="1">
      <c r="A449" s="18" t="s">
        <v>710</v>
      </c>
      <c r="B449" s="18" t="s">
        <v>691</v>
      </c>
      <c r="C449" s="18"/>
      <c r="D449" s="18"/>
      <c r="E449" s="43">
        <f t="shared" si="44"/>
        <v>8738</v>
      </c>
      <c r="F449" s="46">
        <f>F450+F451</f>
        <v>0</v>
      </c>
      <c r="G449" s="43">
        <f>G450+G451</f>
        <v>8738</v>
      </c>
      <c r="H449" s="43">
        <f t="shared" si="42"/>
        <v>9797</v>
      </c>
      <c r="I449" s="46">
        <f>I450+I451</f>
        <v>0</v>
      </c>
      <c r="J449" s="43">
        <f>J450+J451</f>
        <v>9797</v>
      </c>
    </row>
    <row r="450" spans="1:10" ht="72" customHeight="1">
      <c r="A450" s="18" t="s">
        <v>23</v>
      </c>
      <c r="B450" s="18" t="s">
        <v>691</v>
      </c>
      <c r="C450" s="18" t="s">
        <v>16</v>
      </c>
      <c r="D450" s="18" t="s">
        <v>11</v>
      </c>
      <c r="E450" s="43">
        <f t="shared" si="44"/>
        <v>145</v>
      </c>
      <c r="F450" s="43"/>
      <c r="G450" s="43">
        <v>145</v>
      </c>
      <c r="H450" s="43">
        <f t="shared" si="42"/>
        <v>165</v>
      </c>
      <c r="I450" s="43"/>
      <c r="J450" s="43">
        <v>165</v>
      </c>
    </row>
    <row r="451" spans="1:10" ht="58.5" customHeight="1">
      <c r="A451" s="19" t="s">
        <v>30</v>
      </c>
      <c r="B451" s="18" t="s">
        <v>691</v>
      </c>
      <c r="C451" s="18" t="s">
        <v>19</v>
      </c>
      <c r="D451" s="18" t="s">
        <v>11</v>
      </c>
      <c r="E451" s="43">
        <f t="shared" si="44"/>
        <v>8593</v>
      </c>
      <c r="F451" s="43"/>
      <c r="G451" s="43">
        <v>8593</v>
      </c>
      <c r="H451" s="43">
        <f t="shared" si="42"/>
        <v>9632</v>
      </c>
      <c r="I451" s="43"/>
      <c r="J451" s="43">
        <v>9632</v>
      </c>
    </row>
    <row r="452" spans="1:10" ht="254.45" customHeight="1">
      <c r="A452" s="21" t="s">
        <v>692</v>
      </c>
      <c r="B452" s="14" t="s">
        <v>694</v>
      </c>
      <c r="C452" s="18"/>
      <c r="D452" s="18"/>
      <c r="E452" s="44">
        <f t="shared" si="44"/>
        <v>9068</v>
      </c>
      <c r="F452" s="44">
        <f>F455+F453</f>
        <v>9068</v>
      </c>
      <c r="G452" s="44">
        <f>G455+G453</f>
        <v>0</v>
      </c>
      <c r="H452" s="44">
        <f t="shared" si="42"/>
        <v>8568</v>
      </c>
      <c r="I452" s="44">
        <f>I455+I453</f>
        <v>8568</v>
      </c>
      <c r="J452" s="44">
        <f>J455+J453</f>
        <v>0</v>
      </c>
    </row>
    <row r="453" spans="1:10" ht="63.75" customHeight="1">
      <c r="A453" s="19" t="s">
        <v>402</v>
      </c>
      <c r="B453" s="18" t="s">
        <v>967</v>
      </c>
      <c r="C453" s="18"/>
      <c r="D453" s="18"/>
      <c r="E453" s="43">
        <f t="shared" si="44"/>
        <v>68</v>
      </c>
      <c r="F453" s="43">
        <f>F454</f>
        <v>68</v>
      </c>
      <c r="G453" s="43">
        <f t="shared" ref="G453:J453" si="45">G454</f>
        <v>0</v>
      </c>
      <c r="H453" s="43">
        <f t="shared" si="42"/>
        <v>68</v>
      </c>
      <c r="I453" s="43">
        <f t="shared" si="45"/>
        <v>68</v>
      </c>
      <c r="J453" s="43">
        <f t="shared" si="45"/>
        <v>0</v>
      </c>
    </row>
    <row r="454" spans="1:10" ht="57" customHeight="1">
      <c r="A454" s="18" t="s">
        <v>23</v>
      </c>
      <c r="B454" s="18" t="s">
        <v>967</v>
      </c>
      <c r="C454" s="18" t="s">
        <v>16</v>
      </c>
      <c r="D454" s="18" t="s">
        <v>11</v>
      </c>
      <c r="E454" s="43">
        <f t="shared" si="44"/>
        <v>68</v>
      </c>
      <c r="F454" s="43">
        <v>68</v>
      </c>
      <c r="G454" s="43"/>
      <c r="H454" s="43">
        <f t="shared" si="42"/>
        <v>68</v>
      </c>
      <c r="I454" s="43">
        <v>68</v>
      </c>
      <c r="J454" s="43"/>
    </row>
    <row r="455" spans="1:10" ht="207.6" customHeight="1">
      <c r="A455" s="19" t="s">
        <v>693</v>
      </c>
      <c r="B455" s="18" t="s">
        <v>695</v>
      </c>
      <c r="C455" s="18"/>
      <c r="D455" s="18"/>
      <c r="E455" s="43">
        <f t="shared" si="44"/>
        <v>9000</v>
      </c>
      <c r="F455" s="43">
        <f>F456</f>
        <v>9000</v>
      </c>
      <c r="G455" s="43">
        <f>G456</f>
        <v>0</v>
      </c>
      <c r="H455" s="43">
        <f t="shared" si="42"/>
        <v>8500</v>
      </c>
      <c r="I455" s="43">
        <f>I456</f>
        <v>8500</v>
      </c>
      <c r="J455" s="43">
        <f>J456</f>
        <v>0</v>
      </c>
    </row>
    <row r="456" spans="1:10" ht="48.75" customHeight="1">
      <c r="A456" s="19" t="s">
        <v>30</v>
      </c>
      <c r="B456" s="18" t="s">
        <v>695</v>
      </c>
      <c r="C456" s="18" t="s">
        <v>19</v>
      </c>
      <c r="D456" s="18" t="s">
        <v>11</v>
      </c>
      <c r="E456" s="43">
        <f t="shared" si="44"/>
        <v>9000</v>
      </c>
      <c r="F456" s="43">
        <v>9000</v>
      </c>
      <c r="G456" s="43"/>
      <c r="H456" s="43">
        <f>I456+J456</f>
        <v>8500</v>
      </c>
      <c r="I456" s="43">
        <v>8500</v>
      </c>
      <c r="J456" s="43"/>
    </row>
    <row r="457" spans="1:10" ht="89.25" customHeight="1">
      <c r="A457" s="21" t="s">
        <v>881</v>
      </c>
      <c r="B457" s="14" t="s">
        <v>883</v>
      </c>
      <c r="C457" s="18"/>
      <c r="D457" s="18"/>
      <c r="E457" s="44">
        <f t="shared" si="44"/>
        <v>28851</v>
      </c>
      <c r="F457" s="44">
        <f>F458</f>
        <v>0</v>
      </c>
      <c r="G457" s="44">
        <f>G458</f>
        <v>28851</v>
      </c>
      <c r="H457" s="44">
        <f t="shared" si="42"/>
        <v>28851</v>
      </c>
      <c r="I457" s="44">
        <f>I458</f>
        <v>0</v>
      </c>
      <c r="J457" s="44">
        <f>J458</f>
        <v>28851</v>
      </c>
    </row>
    <row r="458" spans="1:10" ht="135.75" customHeight="1">
      <c r="A458" s="20" t="s">
        <v>882</v>
      </c>
      <c r="B458" s="18" t="s">
        <v>884</v>
      </c>
      <c r="C458" s="18"/>
      <c r="D458" s="18"/>
      <c r="E458" s="43">
        <f t="shared" si="44"/>
        <v>28851</v>
      </c>
      <c r="F458" s="43">
        <f>F460+F459</f>
        <v>0</v>
      </c>
      <c r="G458" s="43">
        <f>G460+G459</f>
        <v>28851</v>
      </c>
      <c r="H458" s="43">
        <f t="shared" si="42"/>
        <v>28851</v>
      </c>
      <c r="I458" s="43">
        <f>I460+I459</f>
        <v>0</v>
      </c>
      <c r="J458" s="43">
        <f>J460+J459</f>
        <v>28851</v>
      </c>
    </row>
    <row r="459" spans="1:10" ht="76.5" customHeight="1">
      <c r="A459" s="18" t="s">
        <v>23</v>
      </c>
      <c r="B459" s="18" t="s">
        <v>884</v>
      </c>
      <c r="C459" s="18" t="s">
        <v>16</v>
      </c>
      <c r="D459" s="18" t="s">
        <v>8</v>
      </c>
      <c r="E459" s="43">
        <f t="shared" si="44"/>
        <v>850</v>
      </c>
      <c r="F459" s="43"/>
      <c r="G459" s="43">
        <v>850</v>
      </c>
      <c r="H459" s="43">
        <f t="shared" si="42"/>
        <v>850</v>
      </c>
      <c r="I459" s="43"/>
      <c r="J459" s="43">
        <v>850</v>
      </c>
    </row>
    <row r="460" spans="1:10" ht="57.75" customHeight="1">
      <c r="A460" s="19" t="s">
        <v>30</v>
      </c>
      <c r="B460" s="18" t="s">
        <v>884</v>
      </c>
      <c r="C460" s="18" t="s">
        <v>19</v>
      </c>
      <c r="D460" s="18" t="s">
        <v>8</v>
      </c>
      <c r="E460" s="43">
        <f t="shared" si="44"/>
        <v>28001</v>
      </c>
      <c r="F460" s="43"/>
      <c r="G460" s="43">
        <v>28001</v>
      </c>
      <c r="H460" s="43">
        <f t="shared" si="42"/>
        <v>28001</v>
      </c>
      <c r="I460" s="43"/>
      <c r="J460" s="43">
        <v>28001</v>
      </c>
    </row>
    <row r="461" spans="1:10" ht="91.9" customHeight="1">
      <c r="A461" s="13" t="s">
        <v>506</v>
      </c>
      <c r="B461" s="14" t="s">
        <v>507</v>
      </c>
      <c r="C461" s="18"/>
      <c r="D461" s="18"/>
      <c r="E461" s="44">
        <f t="shared" si="44"/>
        <v>83058</v>
      </c>
      <c r="F461" s="45">
        <f>F462+F469+F474</f>
        <v>2677</v>
      </c>
      <c r="G461" s="44">
        <f>G462+G469+G474</f>
        <v>80381</v>
      </c>
      <c r="H461" s="44">
        <f t="shared" si="42"/>
        <v>87169</v>
      </c>
      <c r="I461" s="45">
        <f>I462+I469+I474</f>
        <v>2626</v>
      </c>
      <c r="J461" s="44">
        <f>J462+J469+J474</f>
        <v>84543</v>
      </c>
    </row>
    <row r="462" spans="1:10" ht="141.6" customHeight="1">
      <c r="A462" s="13" t="s">
        <v>508</v>
      </c>
      <c r="B462" s="14" t="s">
        <v>509</v>
      </c>
      <c r="C462" s="18"/>
      <c r="D462" s="18"/>
      <c r="E462" s="44">
        <f t="shared" si="44"/>
        <v>2173</v>
      </c>
      <c r="F462" s="44">
        <f>F463+F465+F467</f>
        <v>2173</v>
      </c>
      <c r="G462" s="44">
        <f>G463+G465+G467</f>
        <v>0</v>
      </c>
      <c r="H462" s="44">
        <f t="shared" si="42"/>
        <v>2129</v>
      </c>
      <c r="I462" s="44">
        <f>I463+I465+I467</f>
        <v>2129</v>
      </c>
      <c r="J462" s="44">
        <f>J463+J465+J467</f>
        <v>0</v>
      </c>
    </row>
    <row r="463" spans="1:10" ht="76.5" customHeight="1">
      <c r="A463" s="19" t="s">
        <v>423</v>
      </c>
      <c r="B463" s="18" t="s">
        <v>511</v>
      </c>
      <c r="C463" s="18"/>
      <c r="D463" s="18"/>
      <c r="E463" s="43">
        <f t="shared" si="44"/>
        <v>602</v>
      </c>
      <c r="F463" s="54">
        <f>F464</f>
        <v>602</v>
      </c>
      <c r="G463" s="55"/>
      <c r="H463" s="43">
        <f t="shared" si="42"/>
        <v>602</v>
      </c>
      <c r="I463" s="54">
        <f>I464</f>
        <v>602</v>
      </c>
      <c r="J463" s="55"/>
    </row>
    <row r="464" spans="1:10" ht="71.25" customHeight="1">
      <c r="A464" s="18" t="s">
        <v>23</v>
      </c>
      <c r="B464" s="18" t="s">
        <v>511</v>
      </c>
      <c r="C464" s="18" t="s">
        <v>16</v>
      </c>
      <c r="D464" s="18" t="s">
        <v>11</v>
      </c>
      <c r="E464" s="43">
        <f t="shared" si="44"/>
        <v>602</v>
      </c>
      <c r="F464" s="43">
        <v>602</v>
      </c>
      <c r="G464" s="43"/>
      <c r="H464" s="43">
        <f>I464+J464</f>
        <v>602</v>
      </c>
      <c r="I464" s="43">
        <v>602</v>
      </c>
      <c r="J464" s="43"/>
    </row>
    <row r="465" spans="1:10" ht="134.25" customHeight="1">
      <c r="A465" s="19" t="s">
        <v>661</v>
      </c>
      <c r="B465" s="18" t="s">
        <v>512</v>
      </c>
      <c r="C465" s="18"/>
      <c r="D465" s="18"/>
      <c r="E465" s="43">
        <f t="shared" si="44"/>
        <v>1558</v>
      </c>
      <c r="F465" s="46">
        <f>F466</f>
        <v>1558</v>
      </c>
      <c r="G465" s="43">
        <f>G466</f>
        <v>0</v>
      </c>
      <c r="H465" s="43">
        <f t="shared" si="42"/>
        <v>1514</v>
      </c>
      <c r="I465" s="46">
        <f>I466</f>
        <v>1514</v>
      </c>
      <c r="J465" s="43">
        <f>J466</f>
        <v>0</v>
      </c>
    </row>
    <row r="466" spans="1:10" ht="54" customHeight="1">
      <c r="A466" s="19" t="s">
        <v>30</v>
      </c>
      <c r="B466" s="18" t="s">
        <v>512</v>
      </c>
      <c r="C466" s="18" t="s">
        <v>19</v>
      </c>
      <c r="D466" s="18" t="s">
        <v>11</v>
      </c>
      <c r="E466" s="43">
        <f t="shared" si="44"/>
        <v>1558</v>
      </c>
      <c r="F466" s="43">
        <v>1558</v>
      </c>
      <c r="G466" s="43"/>
      <c r="H466" s="43">
        <f>I466+J466</f>
        <v>1514</v>
      </c>
      <c r="I466" s="43">
        <v>1514</v>
      </c>
      <c r="J466" s="43"/>
    </row>
    <row r="467" spans="1:10" ht="68.25" customHeight="1">
      <c r="A467" s="19" t="s">
        <v>513</v>
      </c>
      <c r="B467" s="18" t="s">
        <v>514</v>
      </c>
      <c r="C467" s="18"/>
      <c r="D467" s="18"/>
      <c r="E467" s="43">
        <f t="shared" si="44"/>
        <v>13</v>
      </c>
      <c r="F467" s="46">
        <f>F468</f>
        <v>13</v>
      </c>
      <c r="G467" s="43">
        <f>G468</f>
        <v>0</v>
      </c>
      <c r="H467" s="43">
        <f t="shared" si="42"/>
        <v>13</v>
      </c>
      <c r="I467" s="46">
        <f>I468</f>
        <v>13</v>
      </c>
      <c r="J467" s="43">
        <f>J468</f>
        <v>0</v>
      </c>
    </row>
    <row r="468" spans="1:10" ht="63" customHeight="1">
      <c r="A468" s="18" t="s">
        <v>23</v>
      </c>
      <c r="B468" s="18" t="s">
        <v>514</v>
      </c>
      <c r="C468" s="18" t="s">
        <v>16</v>
      </c>
      <c r="D468" s="18" t="s">
        <v>11</v>
      </c>
      <c r="E468" s="43">
        <f t="shared" si="44"/>
        <v>13</v>
      </c>
      <c r="F468" s="43">
        <v>13</v>
      </c>
      <c r="G468" s="43"/>
      <c r="H468" s="43">
        <f>I468+J468</f>
        <v>13</v>
      </c>
      <c r="I468" s="43">
        <v>13</v>
      </c>
      <c r="J468" s="43"/>
    </row>
    <row r="469" spans="1:10" ht="71.45" customHeight="1">
      <c r="A469" s="14" t="s">
        <v>515</v>
      </c>
      <c r="B469" s="14" t="s">
        <v>516</v>
      </c>
      <c r="C469" s="18"/>
      <c r="D469" s="18"/>
      <c r="E469" s="44">
        <f t="shared" si="44"/>
        <v>80381</v>
      </c>
      <c r="F469" s="44">
        <f>F470+F472</f>
        <v>0</v>
      </c>
      <c r="G469" s="44">
        <f>G470+G472</f>
        <v>80381</v>
      </c>
      <c r="H469" s="44">
        <f t="shared" si="42"/>
        <v>84543</v>
      </c>
      <c r="I469" s="44">
        <f>I470+I472</f>
        <v>0</v>
      </c>
      <c r="J469" s="44">
        <f>J470+J472</f>
        <v>84543</v>
      </c>
    </row>
    <row r="470" spans="1:10" ht="75.75" customHeight="1">
      <c r="A470" s="19" t="s">
        <v>517</v>
      </c>
      <c r="B470" s="18" t="s">
        <v>518</v>
      </c>
      <c r="C470" s="18"/>
      <c r="D470" s="18"/>
      <c r="E470" s="43">
        <f t="shared" si="44"/>
        <v>80246</v>
      </c>
      <c r="F470" s="43">
        <f>F471</f>
        <v>0</v>
      </c>
      <c r="G470" s="43">
        <f>G471</f>
        <v>80246</v>
      </c>
      <c r="H470" s="43">
        <f t="shared" si="42"/>
        <v>84408</v>
      </c>
      <c r="I470" s="43">
        <f>I471</f>
        <v>0</v>
      </c>
      <c r="J470" s="43">
        <f>J471</f>
        <v>84408</v>
      </c>
    </row>
    <row r="471" spans="1:10" ht="100.5" customHeight="1">
      <c r="A471" s="18" t="s">
        <v>21</v>
      </c>
      <c r="B471" s="18" t="s">
        <v>518</v>
      </c>
      <c r="C471" s="18" t="s">
        <v>17</v>
      </c>
      <c r="D471" s="18" t="s">
        <v>510</v>
      </c>
      <c r="E471" s="43">
        <f t="shared" si="44"/>
        <v>80246</v>
      </c>
      <c r="F471" s="43"/>
      <c r="G471" s="43">
        <v>80246</v>
      </c>
      <c r="H471" s="43">
        <f>I471+J471</f>
        <v>84408</v>
      </c>
      <c r="I471" s="43"/>
      <c r="J471" s="43">
        <v>84408</v>
      </c>
    </row>
    <row r="472" spans="1:10" ht="150.75" customHeight="1">
      <c r="A472" s="18" t="s">
        <v>696</v>
      </c>
      <c r="B472" s="18" t="s">
        <v>697</v>
      </c>
      <c r="C472" s="18"/>
      <c r="D472" s="18"/>
      <c r="E472" s="43">
        <f t="shared" si="44"/>
        <v>135</v>
      </c>
      <c r="F472" s="43">
        <f>F473</f>
        <v>0</v>
      </c>
      <c r="G472" s="43">
        <f>G473</f>
        <v>135</v>
      </c>
      <c r="H472" s="43">
        <f t="shared" si="42"/>
        <v>135</v>
      </c>
      <c r="I472" s="43">
        <f>I473</f>
        <v>0</v>
      </c>
      <c r="J472" s="43">
        <f>J473</f>
        <v>135</v>
      </c>
    </row>
    <row r="473" spans="1:10" ht="43.5" customHeight="1">
      <c r="A473" s="19" t="s">
        <v>30</v>
      </c>
      <c r="B473" s="18" t="s">
        <v>697</v>
      </c>
      <c r="C473" s="18" t="s">
        <v>19</v>
      </c>
      <c r="D473" s="18" t="s">
        <v>11</v>
      </c>
      <c r="E473" s="43">
        <f t="shared" si="44"/>
        <v>135</v>
      </c>
      <c r="F473" s="43"/>
      <c r="G473" s="43">
        <v>135</v>
      </c>
      <c r="H473" s="43">
        <f>I473+J473</f>
        <v>135</v>
      </c>
      <c r="I473" s="43"/>
      <c r="J473" s="43">
        <v>135</v>
      </c>
    </row>
    <row r="474" spans="1:10" ht="166.9" customHeight="1">
      <c r="A474" s="14" t="s">
        <v>869</v>
      </c>
      <c r="B474" s="14" t="s">
        <v>519</v>
      </c>
      <c r="C474" s="18"/>
      <c r="D474" s="18"/>
      <c r="E474" s="44">
        <f t="shared" si="44"/>
        <v>504</v>
      </c>
      <c r="F474" s="45">
        <f>F475+F477</f>
        <v>504</v>
      </c>
      <c r="G474" s="44">
        <f>G475+G477</f>
        <v>0</v>
      </c>
      <c r="H474" s="44">
        <f t="shared" ref="H474:H507" si="46">I474+J474</f>
        <v>497</v>
      </c>
      <c r="I474" s="45">
        <f>I475+I477</f>
        <v>497</v>
      </c>
      <c r="J474" s="44">
        <f>J475+J477</f>
        <v>0</v>
      </c>
    </row>
    <row r="475" spans="1:10" ht="28.5" customHeight="1">
      <c r="A475" s="18" t="s">
        <v>133</v>
      </c>
      <c r="B475" s="18" t="s">
        <v>520</v>
      </c>
      <c r="C475" s="18"/>
      <c r="D475" s="18"/>
      <c r="E475" s="43">
        <f t="shared" ref="E475:E507" si="47">F475+G475</f>
        <v>224</v>
      </c>
      <c r="F475" s="46">
        <f>F476</f>
        <v>224</v>
      </c>
      <c r="G475" s="43">
        <f>G476</f>
        <v>0</v>
      </c>
      <c r="H475" s="43">
        <f t="shared" si="46"/>
        <v>224</v>
      </c>
      <c r="I475" s="46">
        <f>I476</f>
        <v>224</v>
      </c>
      <c r="J475" s="43">
        <f>J476</f>
        <v>0</v>
      </c>
    </row>
    <row r="476" spans="1:10" ht="94.5" customHeight="1">
      <c r="A476" s="18" t="s">
        <v>21</v>
      </c>
      <c r="B476" s="18" t="s">
        <v>520</v>
      </c>
      <c r="C476" s="18" t="s">
        <v>17</v>
      </c>
      <c r="D476" s="18" t="s">
        <v>510</v>
      </c>
      <c r="E476" s="43">
        <f t="shared" si="47"/>
        <v>224</v>
      </c>
      <c r="F476" s="43">
        <v>224</v>
      </c>
      <c r="G476" s="43"/>
      <c r="H476" s="43">
        <f>I476+J476</f>
        <v>224</v>
      </c>
      <c r="I476" s="43">
        <v>224</v>
      </c>
      <c r="J476" s="43"/>
    </row>
    <row r="477" spans="1:10" ht="29.25" customHeight="1">
      <c r="A477" s="18" t="s">
        <v>133</v>
      </c>
      <c r="B477" s="18" t="s">
        <v>520</v>
      </c>
      <c r="C477" s="18"/>
      <c r="D477" s="18"/>
      <c r="E477" s="43">
        <f t="shared" si="47"/>
        <v>280</v>
      </c>
      <c r="F477" s="46">
        <f>F478</f>
        <v>280</v>
      </c>
      <c r="G477" s="43">
        <f>G478</f>
        <v>0</v>
      </c>
      <c r="H477" s="43">
        <f t="shared" si="46"/>
        <v>273</v>
      </c>
      <c r="I477" s="46">
        <f>I478</f>
        <v>273</v>
      </c>
      <c r="J477" s="43">
        <f>J478</f>
        <v>0</v>
      </c>
    </row>
    <row r="478" spans="1:10" ht="70.5" customHeight="1">
      <c r="A478" s="18" t="s">
        <v>23</v>
      </c>
      <c r="B478" s="18" t="s">
        <v>520</v>
      </c>
      <c r="C478" s="18" t="s">
        <v>16</v>
      </c>
      <c r="D478" s="18" t="s">
        <v>11</v>
      </c>
      <c r="E478" s="43">
        <f t="shared" si="47"/>
        <v>280</v>
      </c>
      <c r="F478" s="43">
        <v>280</v>
      </c>
      <c r="G478" s="43"/>
      <c r="H478" s="43">
        <f>I478+J478</f>
        <v>273</v>
      </c>
      <c r="I478" s="43">
        <v>273</v>
      </c>
      <c r="J478" s="43"/>
    </row>
    <row r="479" spans="1:10" ht="67.900000000000006" customHeight="1">
      <c r="A479" s="21" t="s">
        <v>521</v>
      </c>
      <c r="B479" s="14" t="s">
        <v>522</v>
      </c>
      <c r="C479" s="18"/>
      <c r="D479" s="18"/>
      <c r="E479" s="44">
        <f t="shared" si="47"/>
        <v>118330.2</v>
      </c>
      <c r="F479" s="44">
        <f>F480+F485+F488+F493+F498+F502+F506+F509+F513+F519+F522+F525+F528+F531+F516</f>
        <v>1236.3</v>
      </c>
      <c r="G479" s="44">
        <f>G480+G485+G488+G493+G498+G502+G506+G509+G513+G519+G522+G525+G528+G531+G516</f>
        <v>117093.9</v>
      </c>
      <c r="H479" s="44">
        <f t="shared" si="46"/>
        <v>124040.5</v>
      </c>
      <c r="I479" s="44">
        <f>I480+I485+I488+I493+I498+I502+I506+I509+I513+I519+I522+I525+I528+I531+I516</f>
        <v>1249.2</v>
      </c>
      <c r="J479" s="44">
        <f>J480+J485+J488+J493+J498+J502+J506+J509+J513+J519+J522+J525+J528+J531+J516</f>
        <v>122791.3</v>
      </c>
    </row>
    <row r="480" spans="1:10" ht="140.44999999999999" customHeight="1">
      <c r="A480" s="21" t="s">
        <v>523</v>
      </c>
      <c r="B480" s="14" t="s">
        <v>524</v>
      </c>
      <c r="C480" s="18"/>
      <c r="D480" s="18"/>
      <c r="E480" s="44">
        <f t="shared" si="47"/>
        <v>202</v>
      </c>
      <c r="F480" s="45">
        <f>F481+F483</f>
        <v>202</v>
      </c>
      <c r="G480" s="44">
        <f>G481+G483</f>
        <v>0</v>
      </c>
      <c r="H480" s="44">
        <f t="shared" si="46"/>
        <v>202</v>
      </c>
      <c r="I480" s="45">
        <f>I481+I483</f>
        <v>202</v>
      </c>
      <c r="J480" s="44">
        <f>J481+J483</f>
        <v>0</v>
      </c>
    </row>
    <row r="481" spans="1:10" ht="46.5" customHeight="1">
      <c r="A481" s="19" t="s">
        <v>525</v>
      </c>
      <c r="B481" s="18" t="s">
        <v>526</v>
      </c>
      <c r="C481" s="18"/>
      <c r="D481" s="18"/>
      <c r="E481" s="43">
        <f t="shared" si="47"/>
        <v>200</v>
      </c>
      <c r="F481" s="46">
        <f>F482</f>
        <v>200</v>
      </c>
      <c r="G481" s="43">
        <f>G482</f>
        <v>0</v>
      </c>
      <c r="H481" s="43">
        <f t="shared" si="46"/>
        <v>200</v>
      </c>
      <c r="I481" s="46">
        <f>I482</f>
        <v>200</v>
      </c>
      <c r="J481" s="43">
        <f>J482</f>
        <v>0</v>
      </c>
    </row>
    <row r="482" spans="1:10" ht="48" customHeight="1">
      <c r="A482" s="19" t="s">
        <v>30</v>
      </c>
      <c r="B482" s="18" t="s">
        <v>526</v>
      </c>
      <c r="C482" s="18" t="s">
        <v>19</v>
      </c>
      <c r="D482" s="18" t="s">
        <v>11</v>
      </c>
      <c r="E482" s="43">
        <f t="shared" si="47"/>
        <v>200</v>
      </c>
      <c r="F482" s="43">
        <v>200</v>
      </c>
      <c r="G482" s="43"/>
      <c r="H482" s="43">
        <f>I482+J482</f>
        <v>200</v>
      </c>
      <c r="I482" s="43">
        <v>200</v>
      </c>
      <c r="J482" s="43"/>
    </row>
    <row r="483" spans="1:10" ht="62.25" customHeight="1">
      <c r="A483" s="19" t="s">
        <v>402</v>
      </c>
      <c r="B483" s="18" t="s">
        <v>527</v>
      </c>
      <c r="C483" s="18"/>
      <c r="D483" s="18"/>
      <c r="E483" s="43">
        <f t="shared" si="47"/>
        <v>2</v>
      </c>
      <c r="F483" s="46">
        <f>F484</f>
        <v>2</v>
      </c>
      <c r="G483" s="43">
        <f>G484</f>
        <v>0</v>
      </c>
      <c r="H483" s="43">
        <f t="shared" si="46"/>
        <v>2</v>
      </c>
      <c r="I483" s="46">
        <f>I484</f>
        <v>2</v>
      </c>
      <c r="J483" s="43">
        <f>J484</f>
        <v>0</v>
      </c>
    </row>
    <row r="484" spans="1:10" ht="69.75" customHeight="1">
      <c r="A484" s="18" t="s">
        <v>23</v>
      </c>
      <c r="B484" s="18" t="s">
        <v>527</v>
      </c>
      <c r="C484" s="18" t="s">
        <v>16</v>
      </c>
      <c r="D484" s="18" t="s">
        <v>11</v>
      </c>
      <c r="E484" s="43">
        <f t="shared" si="47"/>
        <v>2</v>
      </c>
      <c r="F484" s="46">
        <v>2</v>
      </c>
      <c r="G484" s="43"/>
      <c r="H484" s="43">
        <f t="shared" si="46"/>
        <v>2</v>
      </c>
      <c r="I484" s="46">
        <v>2</v>
      </c>
      <c r="J484" s="43"/>
    </row>
    <row r="485" spans="1:10" ht="66.599999999999994" customHeight="1">
      <c r="A485" s="21" t="s">
        <v>528</v>
      </c>
      <c r="B485" s="14" t="s">
        <v>529</v>
      </c>
      <c r="C485" s="18"/>
      <c r="D485" s="18"/>
      <c r="E485" s="44">
        <f t="shared" si="47"/>
        <v>7</v>
      </c>
      <c r="F485" s="45">
        <f>F486</f>
        <v>7</v>
      </c>
      <c r="G485" s="44">
        <f>G486</f>
        <v>0</v>
      </c>
      <c r="H485" s="44">
        <f t="shared" si="46"/>
        <v>7</v>
      </c>
      <c r="I485" s="45">
        <f>I486</f>
        <v>7</v>
      </c>
      <c r="J485" s="44">
        <f>J486</f>
        <v>0</v>
      </c>
    </row>
    <row r="486" spans="1:10" ht="66" customHeight="1">
      <c r="A486" s="19" t="s">
        <v>423</v>
      </c>
      <c r="B486" s="18" t="s">
        <v>530</v>
      </c>
      <c r="C486" s="18"/>
      <c r="D486" s="18"/>
      <c r="E486" s="43">
        <f t="shared" si="47"/>
        <v>7</v>
      </c>
      <c r="F486" s="46">
        <f>F487</f>
        <v>7</v>
      </c>
      <c r="G486" s="43">
        <f>G487</f>
        <v>0</v>
      </c>
      <c r="H486" s="43">
        <f t="shared" si="46"/>
        <v>7</v>
      </c>
      <c r="I486" s="46">
        <f>I487</f>
        <v>7</v>
      </c>
      <c r="J486" s="43">
        <f>J487</f>
        <v>0</v>
      </c>
    </row>
    <row r="487" spans="1:10" ht="61.5" customHeight="1">
      <c r="A487" s="18" t="s">
        <v>23</v>
      </c>
      <c r="B487" s="18" t="s">
        <v>530</v>
      </c>
      <c r="C487" s="18" t="s">
        <v>16</v>
      </c>
      <c r="D487" s="18" t="s">
        <v>11</v>
      </c>
      <c r="E487" s="43">
        <f t="shared" si="47"/>
        <v>7</v>
      </c>
      <c r="F487" s="43">
        <v>7</v>
      </c>
      <c r="G487" s="43"/>
      <c r="H487" s="43">
        <f>I487+J487</f>
        <v>7</v>
      </c>
      <c r="I487" s="43">
        <v>7</v>
      </c>
      <c r="J487" s="43"/>
    </row>
    <row r="488" spans="1:10" ht="240.6" customHeight="1">
      <c r="A488" s="21" t="s">
        <v>754</v>
      </c>
      <c r="B488" s="14" t="s">
        <v>531</v>
      </c>
      <c r="C488" s="18"/>
      <c r="D488" s="18"/>
      <c r="E488" s="44">
        <f t="shared" si="47"/>
        <v>343</v>
      </c>
      <c r="F488" s="45">
        <f>F489+F491</f>
        <v>343</v>
      </c>
      <c r="G488" s="44">
        <f>G489+G491</f>
        <v>0</v>
      </c>
      <c r="H488" s="44">
        <f t="shared" si="46"/>
        <v>343</v>
      </c>
      <c r="I488" s="45">
        <f>I489+I491</f>
        <v>343</v>
      </c>
      <c r="J488" s="44">
        <f>J489+J491</f>
        <v>0</v>
      </c>
    </row>
    <row r="489" spans="1:10" ht="42.75" customHeight="1">
      <c r="A489" s="19" t="s">
        <v>525</v>
      </c>
      <c r="B489" s="18" t="s">
        <v>532</v>
      </c>
      <c r="C489" s="18"/>
      <c r="D489" s="18"/>
      <c r="E489" s="43">
        <f t="shared" si="47"/>
        <v>340</v>
      </c>
      <c r="F489" s="46">
        <f>F490</f>
        <v>340</v>
      </c>
      <c r="G489" s="43">
        <f>G490</f>
        <v>0</v>
      </c>
      <c r="H489" s="43">
        <f t="shared" si="46"/>
        <v>340</v>
      </c>
      <c r="I489" s="46">
        <f>I490</f>
        <v>340</v>
      </c>
      <c r="J489" s="43">
        <f>J490</f>
        <v>0</v>
      </c>
    </row>
    <row r="490" spans="1:10" ht="48.75" customHeight="1">
      <c r="A490" s="19" t="s">
        <v>30</v>
      </c>
      <c r="B490" s="18" t="s">
        <v>532</v>
      </c>
      <c r="C490" s="18" t="s">
        <v>19</v>
      </c>
      <c r="D490" s="18" t="s">
        <v>11</v>
      </c>
      <c r="E490" s="43">
        <f t="shared" si="47"/>
        <v>340</v>
      </c>
      <c r="F490" s="43">
        <v>340</v>
      </c>
      <c r="G490" s="43"/>
      <c r="H490" s="43">
        <f>I490+J490</f>
        <v>340</v>
      </c>
      <c r="I490" s="43">
        <v>340</v>
      </c>
      <c r="J490" s="43"/>
    </row>
    <row r="491" spans="1:10" ht="62.25" customHeight="1">
      <c r="A491" s="19" t="s">
        <v>402</v>
      </c>
      <c r="B491" s="18" t="s">
        <v>533</v>
      </c>
      <c r="C491" s="18"/>
      <c r="D491" s="18"/>
      <c r="E491" s="43">
        <f t="shared" si="47"/>
        <v>3</v>
      </c>
      <c r="F491" s="46">
        <f>F492</f>
        <v>3</v>
      </c>
      <c r="G491" s="43">
        <f>G492</f>
        <v>0</v>
      </c>
      <c r="H491" s="43">
        <f t="shared" si="46"/>
        <v>3</v>
      </c>
      <c r="I491" s="46">
        <f>I492</f>
        <v>3</v>
      </c>
      <c r="J491" s="43">
        <f>J492</f>
        <v>0</v>
      </c>
    </row>
    <row r="492" spans="1:10" ht="70.5" customHeight="1">
      <c r="A492" s="18" t="s">
        <v>23</v>
      </c>
      <c r="B492" s="18" t="s">
        <v>533</v>
      </c>
      <c r="C492" s="18" t="s">
        <v>16</v>
      </c>
      <c r="D492" s="18" t="s">
        <v>11</v>
      </c>
      <c r="E492" s="43">
        <f t="shared" si="47"/>
        <v>3</v>
      </c>
      <c r="F492" s="43">
        <v>3</v>
      </c>
      <c r="G492" s="43"/>
      <c r="H492" s="43">
        <f>I492+J492</f>
        <v>3</v>
      </c>
      <c r="I492" s="43">
        <v>3</v>
      </c>
      <c r="J492" s="43"/>
    </row>
    <row r="493" spans="1:10" ht="168" customHeight="1">
      <c r="A493" s="21" t="s">
        <v>733</v>
      </c>
      <c r="B493" s="14" t="s">
        <v>534</v>
      </c>
      <c r="C493" s="18"/>
      <c r="D493" s="18"/>
      <c r="E493" s="44">
        <f t="shared" si="47"/>
        <v>252</v>
      </c>
      <c r="F493" s="45">
        <f>F494+F496</f>
        <v>252</v>
      </c>
      <c r="G493" s="44">
        <f>G494+G496</f>
        <v>0</v>
      </c>
      <c r="H493" s="44">
        <f t="shared" si="46"/>
        <v>252</v>
      </c>
      <c r="I493" s="45">
        <f>I494+I496</f>
        <v>252</v>
      </c>
      <c r="J493" s="44">
        <f>J494+J496</f>
        <v>0</v>
      </c>
    </row>
    <row r="494" spans="1:10" ht="42.75" customHeight="1">
      <c r="A494" s="19" t="s">
        <v>525</v>
      </c>
      <c r="B494" s="18" t="s">
        <v>535</v>
      </c>
      <c r="C494" s="18"/>
      <c r="D494" s="18"/>
      <c r="E494" s="43">
        <f t="shared" si="47"/>
        <v>250</v>
      </c>
      <c r="F494" s="46">
        <f>F495</f>
        <v>250</v>
      </c>
      <c r="G494" s="43">
        <f>G495</f>
        <v>0</v>
      </c>
      <c r="H494" s="43">
        <f t="shared" si="46"/>
        <v>250</v>
      </c>
      <c r="I494" s="46">
        <f>I495</f>
        <v>250</v>
      </c>
      <c r="J494" s="43">
        <f>J495</f>
        <v>0</v>
      </c>
    </row>
    <row r="495" spans="1:10" ht="46.5" customHeight="1">
      <c r="A495" s="19" t="s">
        <v>30</v>
      </c>
      <c r="B495" s="18" t="s">
        <v>535</v>
      </c>
      <c r="C495" s="18" t="s">
        <v>19</v>
      </c>
      <c r="D495" s="18" t="s">
        <v>11</v>
      </c>
      <c r="E495" s="43">
        <f t="shared" si="47"/>
        <v>250</v>
      </c>
      <c r="F495" s="43">
        <v>250</v>
      </c>
      <c r="G495" s="43"/>
      <c r="H495" s="43">
        <f>I495+J495</f>
        <v>250</v>
      </c>
      <c r="I495" s="43">
        <v>250</v>
      </c>
      <c r="J495" s="43"/>
    </row>
    <row r="496" spans="1:10" ht="60" customHeight="1">
      <c r="A496" s="19" t="s">
        <v>402</v>
      </c>
      <c r="B496" s="18" t="s">
        <v>536</v>
      </c>
      <c r="C496" s="18"/>
      <c r="D496" s="18"/>
      <c r="E496" s="43">
        <f t="shared" si="47"/>
        <v>2</v>
      </c>
      <c r="F496" s="46">
        <f>F497</f>
        <v>2</v>
      </c>
      <c r="G496" s="43">
        <f>G497</f>
        <v>0</v>
      </c>
      <c r="H496" s="43">
        <f t="shared" si="46"/>
        <v>2</v>
      </c>
      <c r="I496" s="46">
        <f>I497</f>
        <v>2</v>
      </c>
      <c r="J496" s="43">
        <f>J497</f>
        <v>0</v>
      </c>
    </row>
    <row r="497" spans="1:10" ht="68.25" customHeight="1">
      <c r="A497" s="18" t="s">
        <v>23</v>
      </c>
      <c r="B497" s="18" t="s">
        <v>536</v>
      </c>
      <c r="C497" s="18" t="s">
        <v>16</v>
      </c>
      <c r="D497" s="18" t="s">
        <v>11</v>
      </c>
      <c r="E497" s="43">
        <f t="shared" si="47"/>
        <v>2</v>
      </c>
      <c r="F497" s="43">
        <v>2</v>
      </c>
      <c r="G497" s="43"/>
      <c r="H497" s="43">
        <f>I497+J497</f>
        <v>2</v>
      </c>
      <c r="I497" s="43">
        <v>2</v>
      </c>
      <c r="J497" s="43"/>
    </row>
    <row r="498" spans="1:10" ht="150" customHeight="1">
      <c r="A498" s="21" t="s">
        <v>755</v>
      </c>
      <c r="B498" s="14" t="s">
        <v>537</v>
      </c>
      <c r="C498" s="18"/>
      <c r="D498" s="18"/>
      <c r="E498" s="44">
        <f t="shared" si="47"/>
        <v>4818</v>
      </c>
      <c r="F498" s="45">
        <f>F499</f>
        <v>0</v>
      </c>
      <c r="G498" s="44">
        <f>G499</f>
        <v>4818</v>
      </c>
      <c r="H498" s="44">
        <f t="shared" si="46"/>
        <v>4949</v>
      </c>
      <c r="I498" s="45">
        <f>I499</f>
        <v>0</v>
      </c>
      <c r="J498" s="44">
        <f>J499</f>
        <v>4949</v>
      </c>
    </row>
    <row r="499" spans="1:10" ht="90" customHeight="1">
      <c r="A499" s="19" t="s">
        <v>941</v>
      </c>
      <c r="B499" s="18" t="s">
        <v>538</v>
      </c>
      <c r="C499" s="18"/>
      <c r="D499" s="18"/>
      <c r="E499" s="43">
        <f t="shared" si="47"/>
        <v>4818</v>
      </c>
      <c r="F499" s="46">
        <f>F501+F500</f>
        <v>0</v>
      </c>
      <c r="G499" s="43">
        <f>G501+G500</f>
        <v>4818</v>
      </c>
      <c r="H499" s="43">
        <f t="shared" si="46"/>
        <v>4949</v>
      </c>
      <c r="I499" s="46">
        <f>I501+I500</f>
        <v>0</v>
      </c>
      <c r="J499" s="43">
        <f>J501+J500</f>
        <v>4949</v>
      </c>
    </row>
    <row r="500" spans="1:10" ht="90" customHeight="1">
      <c r="A500" s="18" t="s">
        <v>23</v>
      </c>
      <c r="B500" s="18" t="s">
        <v>538</v>
      </c>
      <c r="C500" s="18" t="s">
        <v>16</v>
      </c>
      <c r="D500" s="18" t="s">
        <v>11</v>
      </c>
      <c r="E500" s="43">
        <f t="shared" si="47"/>
        <v>38</v>
      </c>
      <c r="F500" s="43"/>
      <c r="G500" s="43">
        <v>38</v>
      </c>
      <c r="H500" s="43">
        <f t="shared" si="46"/>
        <v>4910</v>
      </c>
      <c r="I500" s="43"/>
      <c r="J500" s="43">
        <v>4910</v>
      </c>
    </row>
    <row r="501" spans="1:10" ht="52.5" customHeight="1">
      <c r="A501" s="19" t="s">
        <v>30</v>
      </c>
      <c r="B501" s="18" t="s">
        <v>538</v>
      </c>
      <c r="C501" s="18" t="s">
        <v>19</v>
      </c>
      <c r="D501" s="18" t="s">
        <v>11</v>
      </c>
      <c r="E501" s="43">
        <f t="shared" si="47"/>
        <v>4780</v>
      </c>
      <c r="F501" s="43"/>
      <c r="G501" s="43">
        <v>4780</v>
      </c>
      <c r="H501" s="43">
        <f t="shared" si="46"/>
        <v>39</v>
      </c>
      <c r="I501" s="43"/>
      <c r="J501" s="43">
        <v>39</v>
      </c>
    </row>
    <row r="502" spans="1:10" ht="157.15" customHeight="1">
      <c r="A502" s="21" t="s">
        <v>756</v>
      </c>
      <c r="B502" s="14" t="s">
        <v>539</v>
      </c>
      <c r="C502" s="18"/>
      <c r="D502" s="18"/>
      <c r="E502" s="44">
        <f t="shared" si="47"/>
        <v>987</v>
      </c>
      <c r="F502" s="45">
        <f>-F503</f>
        <v>0</v>
      </c>
      <c r="G502" s="44">
        <f>G503</f>
        <v>987</v>
      </c>
      <c r="H502" s="44">
        <f t="shared" si="46"/>
        <v>1065</v>
      </c>
      <c r="I502" s="45">
        <f>-I503</f>
        <v>0</v>
      </c>
      <c r="J502" s="44">
        <f>J503</f>
        <v>1065</v>
      </c>
    </row>
    <row r="503" spans="1:10" ht="96" customHeight="1">
      <c r="A503" s="19" t="s">
        <v>941</v>
      </c>
      <c r="B503" s="18" t="s">
        <v>540</v>
      </c>
      <c r="C503" s="18"/>
      <c r="D503" s="18"/>
      <c r="E503" s="43">
        <f t="shared" si="47"/>
        <v>987</v>
      </c>
      <c r="F503" s="43">
        <f>F505+F504</f>
        <v>0</v>
      </c>
      <c r="G503" s="43">
        <f>G505+G504</f>
        <v>987</v>
      </c>
      <c r="H503" s="43">
        <f t="shared" si="46"/>
        <v>1065</v>
      </c>
      <c r="I503" s="43">
        <f>I505+I504</f>
        <v>0</v>
      </c>
      <c r="J503" s="43">
        <f>J505+J504</f>
        <v>1065</v>
      </c>
    </row>
    <row r="504" spans="1:10" ht="85.5" customHeight="1">
      <c r="A504" s="18" t="s">
        <v>23</v>
      </c>
      <c r="B504" s="18" t="s">
        <v>540</v>
      </c>
      <c r="C504" s="18" t="s">
        <v>16</v>
      </c>
      <c r="D504" s="18" t="s">
        <v>11</v>
      </c>
      <c r="E504" s="43">
        <f t="shared" si="47"/>
        <v>8</v>
      </c>
      <c r="F504" s="43"/>
      <c r="G504" s="43">
        <v>8</v>
      </c>
      <c r="H504" s="43">
        <f t="shared" si="46"/>
        <v>9</v>
      </c>
      <c r="I504" s="43"/>
      <c r="J504" s="43">
        <v>9</v>
      </c>
    </row>
    <row r="505" spans="1:10" ht="47.45" customHeight="1">
      <c r="A505" s="19" t="s">
        <v>30</v>
      </c>
      <c r="B505" s="18" t="s">
        <v>540</v>
      </c>
      <c r="C505" s="18" t="s">
        <v>19</v>
      </c>
      <c r="D505" s="18" t="s">
        <v>11</v>
      </c>
      <c r="E505" s="43">
        <f t="shared" si="47"/>
        <v>979</v>
      </c>
      <c r="F505" s="43"/>
      <c r="G505" s="43">
        <v>979</v>
      </c>
      <c r="H505" s="43">
        <f t="shared" si="46"/>
        <v>1056</v>
      </c>
      <c r="I505" s="43"/>
      <c r="J505" s="43">
        <v>1056</v>
      </c>
    </row>
    <row r="506" spans="1:10" ht="142.5" customHeight="1">
      <c r="A506" s="21" t="s">
        <v>757</v>
      </c>
      <c r="B506" s="14" t="s">
        <v>541</v>
      </c>
      <c r="C506" s="24"/>
      <c r="D506" s="14"/>
      <c r="E506" s="44">
        <f t="shared" si="47"/>
        <v>53759</v>
      </c>
      <c r="F506" s="45">
        <f>F507</f>
        <v>0</v>
      </c>
      <c r="G506" s="44">
        <f>G507</f>
        <v>53759</v>
      </c>
      <c r="H506" s="44">
        <f t="shared" si="46"/>
        <v>56475</v>
      </c>
      <c r="I506" s="45">
        <f>I507</f>
        <v>0</v>
      </c>
      <c r="J506" s="44">
        <f>J507</f>
        <v>56475</v>
      </c>
    </row>
    <row r="507" spans="1:10" ht="96.75" customHeight="1">
      <c r="A507" s="19" t="s">
        <v>941</v>
      </c>
      <c r="B507" s="18" t="s">
        <v>542</v>
      </c>
      <c r="C507" s="18"/>
      <c r="D507" s="14"/>
      <c r="E507" s="43">
        <f t="shared" si="47"/>
        <v>53759</v>
      </c>
      <c r="F507" s="46">
        <f>F508</f>
        <v>0</v>
      </c>
      <c r="G507" s="43">
        <f>G508</f>
        <v>53759</v>
      </c>
      <c r="H507" s="43">
        <f t="shared" si="46"/>
        <v>56475</v>
      </c>
      <c r="I507" s="46">
        <f>I508</f>
        <v>0</v>
      </c>
      <c r="J507" s="43">
        <f>J508</f>
        <v>56475</v>
      </c>
    </row>
    <row r="508" spans="1:10" ht="99.75" customHeight="1">
      <c r="A508" s="18" t="s">
        <v>21</v>
      </c>
      <c r="B508" s="18" t="s">
        <v>542</v>
      </c>
      <c r="C508" s="18" t="s">
        <v>17</v>
      </c>
      <c r="D508" s="18" t="s">
        <v>11</v>
      </c>
      <c r="E508" s="43">
        <f>F508+G508</f>
        <v>53759</v>
      </c>
      <c r="F508" s="46"/>
      <c r="G508" s="43">
        <v>53759</v>
      </c>
      <c r="H508" s="43">
        <f>I508+J508</f>
        <v>56475</v>
      </c>
      <c r="I508" s="46"/>
      <c r="J508" s="43">
        <v>56475</v>
      </c>
    </row>
    <row r="509" spans="1:10" ht="189" customHeight="1">
      <c r="A509" s="21" t="s">
        <v>543</v>
      </c>
      <c r="B509" s="14" t="s">
        <v>544</v>
      </c>
      <c r="C509" s="18"/>
      <c r="D509" s="18"/>
      <c r="E509" s="44">
        <f t="shared" ref="E509:E574" si="48">F509+G509</f>
        <v>265</v>
      </c>
      <c r="F509" s="45">
        <f>F510</f>
        <v>0</v>
      </c>
      <c r="G509" s="44">
        <f>G510</f>
        <v>265</v>
      </c>
      <c r="H509" s="44">
        <f t="shared" ref="H509:H532" si="49">I509+J509</f>
        <v>275</v>
      </c>
      <c r="I509" s="45">
        <f>I510</f>
        <v>0</v>
      </c>
      <c r="J509" s="44">
        <f>J510</f>
        <v>275</v>
      </c>
    </row>
    <row r="510" spans="1:10" ht="99" customHeight="1">
      <c r="A510" s="19" t="s">
        <v>941</v>
      </c>
      <c r="B510" s="18" t="s">
        <v>545</v>
      </c>
      <c r="C510" s="18"/>
      <c r="D510" s="18"/>
      <c r="E510" s="43">
        <f t="shared" si="48"/>
        <v>265</v>
      </c>
      <c r="F510" s="46">
        <f>F511+F512</f>
        <v>0</v>
      </c>
      <c r="G510" s="43">
        <f>G511+G512</f>
        <v>265</v>
      </c>
      <c r="H510" s="43">
        <f t="shared" si="49"/>
        <v>275</v>
      </c>
      <c r="I510" s="46">
        <f>I511+I512</f>
        <v>0</v>
      </c>
      <c r="J510" s="43">
        <f>J511+J512</f>
        <v>275</v>
      </c>
    </row>
    <row r="511" spans="1:10" ht="69" customHeight="1">
      <c r="A511" s="18" t="s">
        <v>23</v>
      </c>
      <c r="B511" s="18" t="s">
        <v>545</v>
      </c>
      <c r="C511" s="18" t="s">
        <v>16</v>
      </c>
      <c r="D511" s="18" t="s">
        <v>11</v>
      </c>
      <c r="E511" s="43">
        <f t="shared" si="48"/>
        <v>3</v>
      </c>
      <c r="F511" s="43"/>
      <c r="G511" s="43">
        <v>3</v>
      </c>
      <c r="H511" s="43">
        <f t="shared" si="49"/>
        <v>3</v>
      </c>
      <c r="I511" s="43"/>
      <c r="J511" s="43">
        <v>3</v>
      </c>
    </row>
    <row r="512" spans="1:10" ht="49.5" customHeight="1">
      <c r="A512" s="19" t="s">
        <v>30</v>
      </c>
      <c r="B512" s="18" t="s">
        <v>545</v>
      </c>
      <c r="C512" s="18" t="s">
        <v>19</v>
      </c>
      <c r="D512" s="18" t="s">
        <v>11</v>
      </c>
      <c r="E512" s="43">
        <f t="shared" si="48"/>
        <v>262</v>
      </c>
      <c r="F512" s="43"/>
      <c r="G512" s="43">
        <v>262</v>
      </c>
      <c r="H512" s="43">
        <f t="shared" si="49"/>
        <v>272</v>
      </c>
      <c r="I512" s="43"/>
      <c r="J512" s="43">
        <v>272</v>
      </c>
    </row>
    <row r="513" spans="1:10" ht="88.9" customHeight="1">
      <c r="A513" s="21" t="s">
        <v>546</v>
      </c>
      <c r="B513" s="14" t="s">
        <v>547</v>
      </c>
      <c r="C513" s="18"/>
      <c r="D513" s="18"/>
      <c r="E513" s="44">
        <f t="shared" si="48"/>
        <v>407</v>
      </c>
      <c r="F513" s="45">
        <f>F514</f>
        <v>407</v>
      </c>
      <c r="G513" s="44">
        <f>G514</f>
        <v>0</v>
      </c>
      <c r="H513" s="44">
        <f t="shared" si="49"/>
        <v>407</v>
      </c>
      <c r="I513" s="45">
        <f>I514</f>
        <v>407</v>
      </c>
      <c r="J513" s="44">
        <f>J514</f>
        <v>0</v>
      </c>
    </row>
    <row r="514" spans="1:10" ht="30" customHeight="1">
      <c r="A514" s="34" t="s">
        <v>133</v>
      </c>
      <c r="B514" s="18" t="s">
        <v>548</v>
      </c>
      <c r="C514" s="18"/>
      <c r="D514" s="18"/>
      <c r="E514" s="43">
        <f t="shared" si="48"/>
        <v>407</v>
      </c>
      <c r="F514" s="46">
        <f>F515</f>
        <v>407</v>
      </c>
      <c r="G514" s="43">
        <f>G515</f>
        <v>0</v>
      </c>
      <c r="H514" s="43">
        <f t="shared" si="49"/>
        <v>407</v>
      </c>
      <c r="I514" s="46">
        <f>I515</f>
        <v>407</v>
      </c>
      <c r="J514" s="43">
        <f>J515</f>
        <v>0</v>
      </c>
    </row>
    <row r="515" spans="1:10" ht="69.75" customHeight="1">
      <c r="A515" s="18" t="s">
        <v>23</v>
      </c>
      <c r="B515" s="18" t="s">
        <v>548</v>
      </c>
      <c r="C515" s="18" t="s">
        <v>16</v>
      </c>
      <c r="D515" s="18" t="s">
        <v>11</v>
      </c>
      <c r="E515" s="43">
        <f t="shared" si="48"/>
        <v>407</v>
      </c>
      <c r="F515" s="43">
        <v>407</v>
      </c>
      <c r="G515" s="43"/>
      <c r="H515" s="43">
        <f>I515+J515</f>
        <v>407</v>
      </c>
      <c r="I515" s="43">
        <v>407</v>
      </c>
      <c r="J515" s="43"/>
    </row>
    <row r="516" spans="1:10" ht="174.75" customHeight="1">
      <c r="A516" s="21" t="s">
        <v>549</v>
      </c>
      <c r="B516" s="14" t="s">
        <v>698</v>
      </c>
      <c r="C516" s="18"/>
      <c r="D516" s="18"/>
      <c r="E516" s="44">
        <f t="shared" si="48"/>
        <v>25.3</v>
      </c>
      <c r="F516" s="44">
        <f>F517</f>
        <v>25.3</v>
      </c>
      <c r="G516" s="44">
        <f>G517</f>
        <v>0</v>
      </c>
      <c r="H516" s="44">
        <f t="shared" si="49"/>
        <v>38.200000000000003</v>
      </c>
      <c r="I516" s="44">
        <f>I517</f>
        <v>38.200000000000003</v>
      </c>
      <c r="J516" s="44">
        <f>J517</f>
        <v>0</v>
      </c>
    </row>
    <row r="517" spans="1:10" ht="28.5" customHeight="1">
      <c r="A517" s="19" t="s">
        <v>58</v>
      </c>
      <c r="B517" s="18" t="s">
        <v>699</v>
      </c>
      <c r="C517" s="18"/>
      <c r="D517" s="18"/>
      <c r="E517" s="43">
        <f t="shared" si="48"/>
        <v>25.3</v>
      </c>
      <c r="F517" s="43">
        <f>F518</f>
        <v>25.3</v>
      </c>
      <c r="G517" s="43">
        <f>G518</f>
        <v>0</v>
      </c>
      <c r="H517" s="43">
        <f t="shared" si="49"/>
        <v>38.200000000000003</v>
      </c>
      <c r="I517" s="43">
        <f>I518</f>
        <v>38.200000000000003</v>
      </c>
      <c r="J517" s="43">
        <f>J518</f>
        <v>0</v>
      </c>
    </row>
    <row r="518" spans="1:10" ht="71.25" customHeight="1">
      <c r="A518" s="18" t="s">
        <v>23</v>
      </c>
      <c r="B518" s="18" t="s">
        <v>699</v>
      </c>
      <c r="C518" s="18" t="s">
        <v>16</v>
      </c>
      <c r="D518" s="18" t="s">
        <v>8</v>
      </c>
      <c r="E518" s="43">
        <f t="shared" si="48"/>
        <v>25.3</v>
      </c>
      <c r="F518" s="46">
        <v>25.3</v>
      </c>
      <c r="G518" s="43"/>
      <c r="H518" s="43">
        <f t="shared" si="49"/>
        <v>38.200000000000003</v>
      </c>
      <c r="I518" s="46">
        <v>38.200000000000003</v>
      </c>
      <c r="J518" s="43"/>
    </row>
    <row r="519" spans="1:10" ht="106.15" customHeight="1">
      <c r="A519" s="21" t="s">
        <v>550</v>
      </c>
      <c r="B519" s="14" t="s">
        <v>551</v>
      </c>
      <c r="C519" s="18"/>
      <c r="D519" s="18"/>
      <c r="E519" s="44">
        <f t="shared" si="48"/>
        <v>1184.9000000000001</v>
      </c>
      <c r="F519" s="45">
        <f>F520</f>
        <v>0</v>
      </c>
      <c r="G519" s="44">
        <f>G520</f>
        <v>1184.9000000000001</v>
      </c>
      <c r="H519" s="44">
        <f t="shared" si="49"/>
        <v>1232.3</v>
      </c>
      <c r="I519" s="45">
        <f>I520</f>
        <v>0</v>
      </c>
      <c r="J519" s="44">
        <f>J520</f>
        <v>1232.3</v>
      </c>
    </row>
    <row r="520" spans="1:10" ht="102.6" customHeight="1">
      <c r="A520" s="19" t="s">
        <v>552</v>
      </c>
      <c r="B520" s="18" t="s">
        <v>553</v>
      </c>
      <c r="C520" s="18"/>
      <c r="D520" s="18"/>
      <c r="E520" s="43">
        <f t="shared" si="48"/>
        <v>1184.9000000000001</v>
      </c>
      <c r="F520" s="46">
        <f>F521</f>
        <v>0</v>
      </c>
      <c r="G520" s="43">
        <f>G521</f>
        <v>1184.9000000000001</v>
      </c>
      <c r="H520" s="43">
        <f t="shared" si="49"/>
        <v>1232.3</v>
      </c>
      <c r="I520" s="46">
        <f>I521</f>
        <v>0</v>
      </c>
      <c r="J520" s="43">
        <f>J521</f>
        <v>1232.3</v>
      </c>
    </row>
    <row r="521" spans="1:10" ht="54.75" customHeight="1">
      <c r="A521" s="19" t="s">
        <v>30</v>
      </c>
      <c r="B521" s="18" t="s">
        <v>553</v>
      </c>
      <c r="C521" s="18" t="s">
        <v>19</v>
      </c>
      <c r="D521" s="18" t="s">
        <v>8</v>
      </c>
      <c r="E521" s="43">
        <f t="shared" si="48"/>
        <v>1184.9000000000001</v>
      </c>
      <c r="F521" s="43"/>
      <c r="G521" s="43">
        <v>1184.9000000000001</v>
      </c>
      <c r="H521" s="43">
        <f>I521+J521</f>
        <v>1232.3</v>
      </c>
      <c r="I521" s="43"/>
      <c r="J521" s="43">
        <v>1232.3</v>
      </c>
    </row>
    <row r="522" spans="1:10" ht="209.25" customHeight="1">
      <c r="A522" s="21" t="s">
        <v>554</v>
      </c>
      <c r="B522" s="14" t="s">
        <v>555</v>
      </c>
      <c r="C522" s="18"/>
      <c r="D522" s="18"/>
      <c r="E522" s="44">
        <f t="shared" si="48"/>
        <v>31643</v>
      </c>
      <c r="F522" s="45">
        <f>F523</f>
        <v>0</v>
      </c>
      <c r="G522" s="44">
        <f>G523</f>
        <v>31643</v>
      </c>
      <c r="H522" s="44">
        <f t="shared" si="49"/>
        <v>32909</v>
      </c>
      <c r="I522" s="45">
        <f>I523</f>
        <v>0</v>
      </c>
      <c r="J522" s="44">
        <f>J523</f>
        <v>32909</v>
      </c>
    </row>
    <row r="523" spans="1:10" ht="84" customHeight="1">
      <c r="A523" s="20" t="s">
        <v>867</v>
      </c>
      <c r="B523" s="18" t="s">
        <v>556</v>
      </c>
      <c r="C523" s="18"/>
      <c r="D523" s="18"/>
      <c r="E523" s="43">
        <f t="shared" si="48"/>
        <v>31643</v>
      </c>
      <c r="F523" s="46">
        <f>F524</f>
        <v>0</v>
      </c>
      <c r="G523" s="43">
        <f>G524</f>
        <v>31643</v>
      </c>
      <c r="H523" s="43">
        <f t="shared" si="49"/>
        <v>32909</v>
      </c>
      <c r="I523" s="46">
        <f>I524</f>
        <v>0</v>
      </c>
      <c r="J523" s="43">
        <f>J524</f>
        <v>32909</v>
      </c>
    </row>
    <row r="524" spans="1:10" ht="54" customHeight="1">
      <c r="A524" s="19" t="s">
        <v>30</v>
      </c>
      <c r="B524" s="18" t="s">
        <v>556</v>
      </c>
      <c r="C524" s="18" t="s">
        <v>19</v>
      </c>
      <c r="D524" s="18" t="s">
        <v>8</v>
      </c>
      <c r="E524" s="43">
        <f t="shared" si="48"/>
        <v>31643</v>
      </c>
      <c r="F524" s="43"/>
      <c r="G524" s="43">
        <v>31643</v>
      </c>
      <c r="H524" s="43">
        <f>I524+J524</f>
        <v>32909</v>
      </c>
      <c r="I524" s="43"/>
      <c r="J524" s="43">
        <v>32909</v>
      </c>
    </row>
    <row r="525" spans="1:10" ht="137.25" customHeight="1">
      <c r="A525" s="21" t="s">
        <v>557</v>
      </c>
      <c r="B525" s="14" t="s">
        <v>558</v>
      </c>
      <c r="C525" s="18"/>
      <c r="D525" s="18"/>
      <c r="E525" s="44">
        <f t="shared" si="48"/>
        <v>5291</v>
      </c>
      <c r="F525" s="45">
        <f>F526</f>
        <v>0</v>
      </c>
      <c r="G525" s="44">
        <f>G526</f>
        <v>5291</v>
      </c>
      <c r="H525" s="44">
        <f t="shared" si="49"/>
        <v>5504</v>
      </c>
      <c r="I525" s="45">
        <f>I526</f>
        <v>0</v>
      </c>
      <c r="J525" s="44">
        <f>J526</f>
        <v>5504</v>
      </c>
    </row>
    <row r="526" spans="1:10" ht="67.5" customHeight="1">
      <c r="A526" s="20" t="s">
        <v>868</v>
      </c>
      <c r="B526" s="18" t="s">
        <v>721</v>
      </c>
      <c r="C526" s="18"/>
      <c r="D526" s="18"/>
      <c r="E526" s="43">
        <f t="shared" si="48"/>
        <v>5291</v>
      </c>
      <c r="F526" s="46">
        <f>F527</f>
        <v>0</v>
      </c>
      <c r="G526" s="43">
        <f>G527</f>
        <v>5291</v>
      </c>
      <c r="H526" s="43">
        <f t="shared" si="49"/>
        <v>5504</v>
      </c>
      <c r="I526" s="46">
        <f>I527</f>
        <v>0</v>
      </c>
      <c r="J526" s="43">
        <f>J527</f>
        <v>5504</v>
      </c>
    </row>
    <row r="527" spans="1:10" ht="48.75" customHeight="1">
      <c r="A527" s="19" t="s">
        <v>30</v>
      </c>
      <c r="B527" s="18" t="s">
        <v>721</v>
      </c>
      <c r="C527" s="18" t="s">
        <v>19</v>
      </c>
      <c r="D527" s="18" t="s">
        <v>8</v>
      </c>
      <c r="E527" s="43">
        <f t="shared" si="48"/>
        <v>5291</v>
      </c>
      <c r="F527" s="43"/>
      <c r="G527" s="43">
        <v>5291</v>
      </c>
      <c r="H527" s="43">
        <f>I527+J527</f>
        <v>5504</v>
      </c>
      <c r="I527" s="43"/>
      <c r="J527" s="43">
        <v>5504</v>
      </c>
    </row>
    <row r="528" spans="1:10" ht="120" customHeight="1">
      <c r="A528" s="21" t="s">
        <v>559</v>
      </c>
      <c r="B528" s="14" t="s">
        <v>560</v>
      </c>
      <c r="C528" s="18"/>
      <c r="D528" s="18"/>
      <c r="E528" s="44">
        <f t="shared" si="48"/>
        <v>18380</v>
      </c>
      <c r="F528" s="45">
        <f>F529</f>
        <v>0</v>
      </c>
      <c r="G528" s="44">
        <f>G529</f>
        <v>18380</v>
      </c>
      <c r="H528" s="44">
        <f t="shared" si="49"/>
        <v>19500</v>
      </c>
      <c r="I528" s="45">
        <f>I529</f>
        <v>0</v>
      </c>
      <c r="J528" s="44">
        <f>J529</f>
        <v>19500</v>
      </c>
    </row>
    <row r="529" spans="1:10" ht="127.5" customHeight="1">
      <c r="A529" s="19" t="s">
        <v>968</v>
      </c>
      <c r="B529" s="18" t="s">
        <v>561</v>
      </c>
      <c r="C529" s="18"/>
      <c r="D529" s="18"/>
      <c r="E529" s="43">
        <f t="shared" si="48"/>
        <v>18380</v>
      </c>
      <c r="F529" s="46">
        <f>F530</f>
        <v>0</v>
      </c>
      <c r="G529" s="43">
        <f>G530</f>
        <v>18380</v>
      </c>
      <c r="H529" s="43">
        <f t="shared" si="49"/>
        <v>19500</v>
      </c>
      <c r="I529" s="46">
        <f>I530</f>
        <v>0</v>
      </c>
      <c r="J529" s="43">
        <f>J530</f>
        <v>19500</v>
      </c>
    </row>
    <row r="530" spans="1:10" ht="54.75" customHeight="1">
      <c r="A530" s="19" t="s">
        <v>30</v>
      </c>
      <c r="B530" s="18" t="s">
        <v>561</v>
      </c>
      <c r="C530" s="18" t="s">
        <v>19</v>
      </c>
      <c r="D530" s="18" t="s">
        <v>8</v>
      </c>
      <c r="E530" s="43">
        <f t="shared" si="48"/>
        <v>18380</v>
      </c>
      <c r="F530" s="43"/>
      <c r="G530" s="43">
        <v>18380</v>
      </c>
      <c r="H530" s="43">
        <f>I530+J530</f>
        <v>19500</v>
      </c>
      <c r="I530" s="43"/>
      <c r="J530" s="43">
        <v>19500</v>
      </c>
    </row>
    <row r="531" spans="1:10" ht="173.25" customHeight="1">
      <c r="A531" s="14" t="s">
        <v>549</v>
      </c>
      <c r="B531" s="14" t="s">
        <v>562</v>
      </c>
      <c r="C531" s="18"/>
      <c r="D531" s="18"/>
      <c r="E531" s="44">
        <f t="shared" si="48"/>
        <v>766</v>
      </c>
      <c r="F531" s="45">
        <f>F532+F534</f>
        <v>0</v>
      </c>
      <c r="G531" s="45">
        <f>G532+G534</f>
        <v>766</v>
      </c>
      <c r="H531" s="44">
        <f t="shared" si="49"/>
        <v>882</v>
      </c>
      <c r="I531" s="45">
        <f>I532+I534</f>
        <v>0</v>
      </c>
      <c r="J531" s="45">
        <f>J532+J534</f>
        <v>882</v>
      </c>
    </row>
    <row r="532" spans="1:10" ht="252.75" customHeight="1">
      <c r="A532" s="19" t="s">
        <v>980</v>
      </c>
      <c r="B532" s="18" t="s">
        <v>969</v>
      </c>
      <c r="C532" s="18"/>
      <c r="D532" s="18"/>
      <c r="E532" s="43">
        <f t="shared" si="48"/>
        <v>538</v>
      </c>
      <c r="F532" s="46">
        <f>F533</f>
        <v>0</v>
      </c>
      <c r="G532" s="46">
        <f>G533</f>
        <v>538</v>
      </c>
      <c r="H532" s="43">
        <f t="shared" si="49"/>
        <v>538</v>
      </c>
      <c r="I532" s="46">
        <f>I533</f>
        <v>0</v>
      </c>
      <c r="J532" s="46">
        <f>J533</f>
        <v>538</v>
      </c>
    </row>
    <row r="533" spans="1:10" ht="56.25" customHeight="1">
      <c r="A533" s="19" t="s">
        <v>30</v>
      </c>
      <c r="B533" s="18" t="s">
        <v>969</v>
      </c>
      <c r="C533" s="18" t="s">
        <v>19</v>
      </c>
      <c r="D533" s="18" t="s">
        <v>8</v>
      </c>
      <c r="E533" s="43">
        <f t="shared" si="48"/>
        <v>538</v>
      </c>
      <c r="F533" s="43"/>
      <c r="G533" s="43">
        <v>538</v>
      </c>
      <c r="H533" s="43">
        <f>I533+J533</f>
        <v>538</v>
      </c>
      <c r="I533" s="43"/>
      <c r="J533" s="43">
        <v>538</v>
      </c>
    </row>
    <row r="534" spans="1:10" ht="276" customHeight="1">
      <c r="A534" s="19" t="s">
        <v>955</v>
      </c>
      <c r="B534" s="18" t="s">
        <v>956</v>
      </c>
      <c r="C534" s="18"/>
      <c r="D534" s="18"/>
      <c r="E534" s="43">
        <f>F534+G534</f>
        <v>228</v>
      </c>
      <c r="F534" s="43">
        <f>F535</f>
        <v>0</v>
      </c>
      <c r="G534" s="43">
        <f>G535</f>
        <v>228</v>
      </c>
      <c r="H534" s="43">
        <f>I534+J534</f>
        <v>344</v>
      </c>
      <c r="I534" s="43">
        <f>I535</f>
        <v>0</v>
      </c>
      <c r="J534" s="43">
        <f>J535</f>
        <v>344</v>
      </c>
    </row>
    <row r="535" spans="1:10" ht="61.5" customHeight="1">
      <c r="A535" s="18" t="s">
        <v>23</v>
      </c>
      <c r="B535" s="18" t="s">
        <v>956</v>
      </c>
      <c r="C535" s="18" t="s">
        <v>16</v>
      </c>
      <c r="D535" s="18" t="s">
        <v>8</v>
      </c>
      <c r="E535" s="43">
        <f>F535+G535</f>
        <v>228</v>
      </c>
      <c r="F535" s="43"/>
      <c r="G535" s="43">
        <v>228</v>
      </c>
      <c r="H535" s="43">
        <f>I535+J535</f>
        <v>344</v>
      </c>
      <c r="I535" s="43"/>
      <c r="J535" s="43">
        <v>344</v>
      </c>
    </row>
    <row r="536" spans="1:10" ht="84.75" customHeight="1">
      <c r="A536" s="13" t="s">
        <v>563</v>
      </c>
      <c r="B536" s="14" t="s">
        <v>564</v>
      </c>
      <c r="C536" s="18"/>
      <c r="D536" s="18"/>
      <c r="E536" s="44">
        <f t="shared" si="48"/>
        <v>7331</v>
      </c>
      <c r="F536" s="44">
        <f>F537+F540+F545+F548</f>
        <v>4259</v>
      </c>
      <c r="G536" s="44">
        <f>G537+G540+G545+G548</f>
        <v>3072</v>
      </c>
      <c r="H536" s="44">
        <f t="shared" ref="H536:H549" si="50">I536+J536</f>
        <v>7018</v>
      </c>
      <c r="I536" s="44">
        <f>I537+I540+I545+I548</f>
        <v>3946</v>
      </c>
      <c r="J536" s="44">
        <f>J537+J540+J545+J548</f>
        <v>3072</v>
      </c>
    </row>
    <row r="537" spans="1:10" ht="137.25" customHeight="1">
      <c r="A537" s="13" t="s">
        <v>565</v>
      </c>
      <c r="B537" s="14" t="s">
        <v>566</v>
      </c>
      <c r="C537" s="18"/>
      <c r="D537" s="18"/>
      <c r="E537" s="44">
        <f t="shared" si="48"/>
        <v>3635</v>
      </c>
      <c r="F537" s="45">
        <f>F538</f>
        <v>3635</v>
      </c>
      <c r="G537" s="44">
        <f>G538</f>
        <v>0</v>
      </c>
      <c r="H537" s="44">
        <f t="shared" si="50"/>
        <v>3322</v>
      </c>
      <c r="I537" s="45">
        <f>I538</f>
        <v>3322</v>
      </c>
      <c r="J537" s="44">
        <f>J538</f>
        <v>0</v>
      </c>
    </row>
    <row r="538" spans="1:10" ht="93" customHeight="1">
      <c r="A538" s="19" t="s">
        <v>56</v>
      </c>
      <c r="B538" s="18" t="s">
        <v>567</v>
      </c>
      <c r="C538" s="18"/>
      <c r="D538" s="18"/>
      <c r="E538" s="43">
        <f t="shared" si="48"/>
        <v>3635</v>
      </c>
      <c r="F538" s="46">
        <f>F539</f>
        <v>3635</v>
      </c>
      <c r="G538" s="43">
        <f>G539</f>
        <v>0</v>
      </c>
      <c r="H538" s="43">
        <f t="shared" si="50"/>
        <v>3322</v>
      </c>
      <c r="I538" s="46">
        <f>I539</f>
        <v>3322</v>
      </c>
      <c r="J538" s="43">
        <f>J539</f>
        <v>0</v>
      </c>
    </row>
    <row r="539" spans="1:10" ht="101.25" customHeight="1">
      <c r="A539" s="18" t="s">
        <v>21</v>
      </c>
      <c r="B539" s="18" t="s">
        <v>567</v>
      </c>
      <c r="C539" s="18" t="s">
        <v>17</v>
      </c>
      <c r="D539" s="18" t="s">
        <v>510</v>
      </c>
      <c r="E539" s="43">
        <f t="shared" si="48"/>
        <v>3635</v>
      </c>
      <c r="F539" s="43">
        <v>3635</v>
      </c>
      <c r="G539" s="43"/>
      <c r="H539" s="43">
        <f>I539+J539</f>
        <v>3322</v>
      </c>
      <c r="I539" s="43">
        <v>3322</v>
      </c>
      <c r="J539" s="43"/>
    </row>
    <row r="540" spans="1:10" ht="191.25" customHeight="1">
      <c r="A540" s="21" t="s">
        <v>568</v>
      </c>
      <c r="B540" s="14" t="s">
        <v>569</v>
      </c>
      <c r="C540" s="18"/>
      <c r="D540" s="18"/>
      <c r="E540" s="44">
        <f t="shared" si="48"/>
        <v>118</v>
      </c>
      <c r="F540" s="44">
        <f>F543+F541</f>
        <v>118</v>
      </c>
      <c r="G540" s="44">
        <f>G543+G541</f>
        <v>0</v>
      </c>
      <c r="H540" s="44">
        <f t="shared" si="50"/>
        <v>118</v>
      </c>
      <c r="I540" s="44">
        <f>I543+I541</f>
        <v>118</v>
      </c>
      <c r="J540" s="44">
        <f>J543+J541</f>
        <v>0</v>
      </c>
    </row>
    <row r="541" spans="1:10" ht="65.25" customHeight="1">
      <c r="A541" s="19" t="s">
        <v>402</v>
      </c>
      <c r="B541" s="18" t="s">
        <v>763</v>
      </c>
      <c r="C541" s="18"/>
      <c r="D541" s="18"/>
      <c r="E541" s="43">
        <f t="shared" si="48"/>
        <v>1</v>
      </c>
      <c r="F541" s="43">
        <f>F542</f>
        <v>1</v>
      </c>
      <c r="G541" s="43">
        <f>G542</f>
        <v>0</v>
      </c>
      <c r="H541" s="43">
        <f t="shared" si="50"/>
        <v>1</v>
      </c>
      <c r="I541" s="43">
        <f>I542</f>
        <v>1</v>
      </c>
      <c r="J541" s="43">
        <f>J542</f>
        <v>0</v>
      </c>
    </row>
    <row r="542" spans="1:10" ht="74.25" customHeight="1">
      <c r="A542" s="18" t="s">
        <v>23</v>
      </c>
      <c r="B542" s="18" t="s">
        <v>763</v>
      </c>
      <c r="C542" s="18" t="s">
        <v>16</v>
      </c>
      <c r="D542" s="18" t="s">
        <v>11</v>
      </c>
      <c r="E542" s="43">
        <f t="shared" si="48"/>
        <v>1</v>
      </c>
      <c r="F542" s="46">
        <v>1</v>
      </c>
      <c r="G542" s="44"/>
      <c r="H542" s="43">
        <f t="shared" si="50"/>
        <v>1</v>
      </c>
      <c r="I542" s="46">
        <v>1</v>
      </c>
      <c r="J542" s="44"/>
    </row>
    <row r="543" spans="1:10" ht="112.5" customHeight="1">
      <c r="A543" s="19" t="s">
        <v>719</v>
      </c>
      <c r="B543" s="18" t="s">
        <v>720</v>
      </c>
      <c r="C543" s="18"/>
      <c r="D543" s="18"/>
      <c r="E543" s="43">
        <f t="shared" si="48"/>
        <v>117</v>
      </c>
      <c r="F543" s="46">
        <f>F544</f>
        <v>117</v>
      </c>
      <c r="G543" s="43">
        <f>G544</f>
        <v>0</v>
      </c>
      <c r="H543" s="43">
        <f t="shared" si="50"/>
        <v>117</v>
      </c>
      <c r="I543" s="46">
        <f>I544</f>
        <v>117</v>
      </c>
      <c r="J543" s="43">
        <f>J544</f>
        <v>0</v>
      </c>
    </row>
    <row r="544" spans="1:10" ht="59.25" customHeight="1">
      <c r="A544" s="19" t="s">
        <v>30</v>
      </c>
      <c r="B544" s="18" t="s">
        <v>720</v>
      </c>
      <c r="C544" s="18" t="s">
        <v>19</v>
      </c>
      <c r="D544" s="18" t="s">
        <v>11</v>
      </c>
      <c r="E544" s="43">
        <f t="shared" si="48"/>
        <v>117</v>
      </c>
      <c r="F544" s="43">
        <v>117</v>
      </c>
      <c r="G544" s="43"/>
      <c r="H544" s="43">
        <f>I544+J544</f>
        <v>117</v>
      </c>
      <c r="I544" s="43">
        <v>117</v>
      </c>
      <c r="J544" s="43"/>
    </row>
    <row r="545" spans="1:10" ht="99.6" customHeight="1">
      <c r="A545" s="21" t="s">
        <v>570</v>
      </c>
      <c r="B545" s="14" t="s">
        <v>571</v>
      </c>
      <c r="C545" s="18"/>
      <c r="D545" s="18"/>
      <c r="E545" s="44">
        <f t="shared" si="48"/>
        <v>352</v>
      </c>
      <c r="F545" s="45">
        <f>F546</f>
        <v>352</v>
      </c>
      <c r="G545" s="44">
        <f>G546</f>
        <v>0</v>
      </c>
      <c r="H545" s="44">
        <f t="shared" si="50"/>
        <v>352</v>
      </c>
      <c r="I545" s="45">
        <f>I546</f>
        <v>352</v>
      </c>
      <c r="J545" s="44">
        <f>J546</f>
        <v>0</v>
      </c>
    </row>
    <row r="546" spans="1:10" ht="32.25" customHeight="1">
      <c r="A546" s="34" t="s">
        <v>70</v>
      </c>
      <c r="B546" s="18" t="s">
        <v>572</v>
      </c>
      <c r="C546" s="18"/>
      <c r="D546" s="18"/>
      <c r="E546" s="43">
        <f t="shared" si="48"/>
        <v>352</v>
      </c>
      <c r="F546" s="46">
        <f>F547</f>
        <v>352</v>
      </c>
      <c r="G546" s="43">
        <f>G547</f>
        <v>0</v>
      </c>
      <c r="H546" s="43">
        <f t="shared" si="50"/>
        <v>352</v>
      </c>
      <c r="I546" s="46">
        <f>I547</f>
        <v>352</v>
      </c>
      <c r="J546" s="43">
        <f>J547</f>
        <v>0</v>
      </c>
    </row>
    <row r="547" spans="1:10" ht="71.25" customHeight="1">
      <c r="A547" s="18" t="s">
        <v>23</v>
      </c>
      <c r="B547" s="18" t="s">
        <v>572</v>
      </c>
      <c r="C547" s="18" t="s">
        <v>16</v>
      </c>
      <c r="D547" s="18" t="s">
        <v>11</v>
      </c>
      <c r="E547" s="43">
        <f t="shared" si="48"/>
        <v>352</v>
      </c>
      <c r="F547" s="43">
        <v>352</v>
      </c>
      <c r="G547" s="43"/>
      <c r="H547" s="43">
        <f>I547+J547</f>
        <v>352</v>
      </c>
      <c r="I547" s="43">
        <v>352</v>
      </c>
      <c r="J547" s="43"/>
    </row>
    <row r="548" spans="1:10" ht="98.25" customHeight="1">
      <c r="A548" s="21" t="s">
        <v>758</v>
      </c>
      <c r="B548" s="14" t="s">
        <v>700</v>
      </c>
      <c r="C548" s="18"/>
      <c r="D548" s="18"/>
      <c r="E548" s="44">
        <f t="shared" si="48"/>
        <v>3226</v>
      </c>
      <c r="F548" s="44">
        <f>F549</f>
        <v>154</v>
      </c>
      <c r="G548" s="44">
        <f>G549</f>
        <v>3072</v>
      </c>
      <c r="H548" s="44">
        <f t="shared" si="50"/>
        <v>3226</v>
      </c>
      <c r="I548" s="44">
        <f>I549</f>
        <v>154</v>
      </c>
      <c r="J548" s="44">
        <f>J549</f>
        <v>3072</v>
      </c>
    </row>
    <row r="549" spans="1:10" ht="164.25" customHeight="1">
      <c r="A549" s="18" t="s">
        <v>912</v>
      </c>
      <c r="B549" s="18" t="s">
        <v>701</v>
      </c>
      <c r="C549" s="18"/>
      <c r="D549" s="18"/>
      <c r="E549" s="43">
        <f t="shared" si="48"/>
        <v>3226</v>
      </c>
      <c r="F549" s="43">
        <f>F550</f>
        <v>154</v>
      </c>
      <c r="G549" s="43">
        <f>G550</f>
        <v>3072</v>
      </c>
      <c r="H549" s="43">
        <f t="shared" si="50"/>
        <v>3226</v>
      </c>
      <c r="I549" s="43">
        <f>I550</f>
        <v>154</v>
      </c>
      <c r="J549" s="43">
        <f>J550</f>
        <v>3072</v>
      </c>
    </row>
    <row r="550" spans="1:10" ht="104.25" customHeight="1">
      <c r="A550" s="18" t="s">
        <v>21</v>
      </c>
      <c r="B550" s="18" t="s">
        <v>701</v>
      </c>
      <c r="C550" s="18" t="s">
        <v>17</v>
      </c>
      <c r="D550" s="18" t="s">
        <v>39</v>
      </c>
      <c r="E550" s="43">
        <f>F550+G550</f>
        <v>3226</v>
      </c>
      <c r="F550" s="43">
        <v>154</v>
      </c>
      <c r="G550" s="43">
        <v>3072</v>
      </c>
      <c r="H550" s="43">
        <f>I550+J550</f>
        <v>3226</v>
      </c>
      <c r="I550" s="43">
        <v>154</v>
      </c>
      <c r="J550" s="43">
        <v>3072</v>
      </c>
    </row>
    <row r="551" spans="1:10" ht="101.25" customHeight="1">
      <c r="A551" s="13" t="s">
        <v>573</v>
      </c>
      <c r="B551" s="14" t="s">
        <v>574</v>
      </c>
      <c r="C551" s="18"/>
      <c r="D551" s="18"/>
      <c r="E551" s="44">
        <f t="shared" si="48"/>
        <v>3900</v>
      </c>
      <c r="F551" s="45">
        <f t="shared" ref="F551:J553" si="51">F552</f>
        <v>3900</v>
      </c>
      <c r="G551" s="44">
        <f t="shared" si="51"/>
        <v>0</v>
      </c>
      <c r="H551" s="44">
        <f t="shared" ref="H551:H570" si="52">I551+J551</f>
        <v>3900</v>
      </c>
      <c r="I551" s="45">
        <f t="shared" si="51"/>
        <v>3900</v>
      </c>
      <c r="J551" s="44">
        <f t="shared" si="51"/>
        <v>0</v>
      </c>
    </row>
    <row r="552" spans="1:10" ht="154.5" customHeight="1">
      <c r="A552" s="21" t="s">
        <v>575</v>
      </c>
      <c r="B552" s="14" t="s">
        <v>576</v>
      </c>
      <c r="C552" s="18"/>
      <c r="D552" s="18"/>
      <c r="E552" s="44">
        <f t="shared" si="48"/>
        <v>3900</v>
      </c>
      <c r="F552" s="45">
        <f t="shared" si="51"/>
        <v>3900</v>
      </c>
      <c r="G552" s="44">
        <f t="shared" si="51"/>
        <v>0</v>
      </c>
      <c r="H552" s="44">
        <f t="shared" si="52"/>
        <v>3900</v>
      </c>
      <c r="I552" s="45">
        <f t="shared" si="51"/>
        <v>3900</v>
      </c>
      <c r="J552" s="44">
        <f t="shared" si="51"/>
        <v>0</v>
      </c>
    </row>
    <row r="553" spans="1:10" ht="135" customHeight="1">
      <c r="A553" s="20" t="s">
        <v>902</v>
      </c>
      <c r="B553" s="18" t="s">
        <v>577</v>
      </c>
      <c r="C553" s="18"/>
      <c r="D553" s="18"/>
      <c r="E553" s="43">
        <f t="shared" si="48"/>
        <v>3900</v>
      </c>
      <c r="F553" s="46">
        <f t="shared" si="51"/>
        <v>3900</v>
      </c>
      <c r="G553" s="43">
        <f t="shared" si="51"/>
        <v>0</v>
      </c>
      <c r="H553" s="43">
        <f t="shared" si="52"/>
        <v>3900</v>
      </c>
      <c r="I553" s="46">
        <f t="shared" si="51"/>
        <v>3900</v>
      </c>
      <c r="J553" s="43">
        <f t="shared" si="51"/>
        <v>0</v>
      </c>
    </row>
    <row r="554" spans="1:10" ht="95.25" customHeight="1">
      <c r="A554" s="18" t="s">
        <v>21</v>
      </c>
      <c r="B554" s="18" t="s">
        <v>577</v>
      </c>
      <c r="C554" s="18" t="s">
        <v>17</v>
      </c>
      <c r="D554" s="18" t="s">
        <v>39</v>
      </c>
      <c r="E554" s="43">
        <f t="shared" si="48"/>
        <v>3900</v>
      </c>
      <c r="F554" s="43">
        <v>3900</v>
      </c>
      <c r="G554" s="43"/>
      <c r="H554" s="43">
        <f>I554+J554</f>
        <v>3900</v>
      </c>
      <c r="I554" s="43">
        <v>3900</v>
      </c>
      <c r="J554" s="43"/>
    </row>
    <row r="555" spans="1:10" ht="138.6" customHeight="1">
      <c r="A555" s="13" t="s">
        <v>787</v>
      </c>
      <c r="B555" s="14" t="s">
        <v>578</v>
      </c>
      <c r="C555" s="18"/>
      <c r="D555" s="18"/>
      <c r="E555" s="44">
        <f t="shared" si="48"/>
        <v>51339</v>
      </c>
      <c r="F555" s="45">
        <f>F556+F559+F563+F568+F571+F575+F579</f>
        <v>4073</v>
      </c>
      <c r="G555" s="44">
        <f>G556+G559+G563+G568+G571+G575+G579</f>
        <v>47266</v>
      </c>
      <c r="H555" s="44">
        <f t="shared" si="52"/>
        <v>52935</v>
      </c>
      <c r="I555" s="45">
        <f>I556+I559+I563+I568+I571+I575+I579</f>
        <v>4073</v>
      </c>
      <c r="J555" s="44">
        <f>J556+J559+J563+J568+J571+J575+J579</f>
        <v>48862</v>
      </c>
    </row>
    <row r="556" spans="1:10" ht="240" customHeight="1">
      <c r="A556" s="21" t="s">
        <v>579</v>
      </c>
      <c r="B556" s="14" t="s">
        <v>580</v>
      </c>
      <c r="C556" s="18"/>
      <c r="D556" s="18"/>
      <c r="E556" s="44">
        <f t="shared" si="48"/>
        <v>2716</v>
      </c>
      <c r="F556" s="45">
        <f>F557</f>
        <v>2716</v>
      </c>
      <c r="G556" s="44">
        <f>G557</f>
        <v>0</v>
      </c>
      <c r="H556" s="44">
        <f t="shared" si="52"/>
        <v>2716</v>
      </c>
      <c r="I556" s="45">
        <f>I557</f>
        <v>2716</v>
      </c>
      <c r="J556" s="44">
        <f>J557</f>
        <v>0</v>
      </c>
    </row>
    <row r="557" spans="1:10" ht="66.75" customHeight="1">
      <c r="A557" s="19" t="s">
        <v>78</v>
      </c>
      <c r="B557" s="18" t="s">
        <v>581</v>
      </c>
      <c r="C557" s="18"/>
      <c r="D557" s="18"/>
      <c r="E557" s="43">
        <f t="shared" si="48"/>
        <v>2716</v>
      </c>
      <c r="F557" s="46">
        <f>F558</f>
        <v>2716</v>
      </c>
      <c r="G557" s="43">
        <f>G558</f>
        <v>0</v>
      </c>
      <c r="H557" s="43">
        <f t="shared" si="52"/>
        <v>2716</v>
      </c>
      <c r="I557" s="46">
        <f>I558</f>
        <v>2716</v>
      </c>
      <c r="J557" s="43">
        <f>J558</f>
        <v>0</v>
      </c>
    </row>
    <row r="558" spans="1:10" ht="183.75" customHeight="1">
      <c r="A558" s="20" t="s">
        <v>25</v>
      </c>
      <c r="B558" s="18" t="s">
        <v>581</v>
      </c>
      <c r="C558" s="18" t="s">
        <v>15</v>
      </c>
      <c r="D558" s="18" t="s">
        <v>39</v>
      </c>
      <c r="E558" s="43">
        <f t="shared" si="48"/>
        <v>2716</v>
      </c>
      <c r="F558" s="43">
        <v>2716</v>
      </c>
      <c r="G558" s="43"/>
      <c r="H558" s="43">
        <f>I558+J558</f>
        <v>2716</v>
      </c>
      <c r="I558" s="43">
        <v>2716</v>
      </c>
      <c r="J558" s="43"/>
    </row>
    <row r="559" spans="1:10" ht="220.15" customHeight="1">
      <c r="A559" s="21" t="s">
        <v>582</v>
      </c>
      <c r="B559" s="14" t="s">
        <v>583</v>
      </c>
      <c r="C559" s="18"/>
      <c r="D559" s="18"/>
      <c r="E559" s="44">
        <f t="shared" si="48"/>
        <v>1357</v>
      </c>
      <c r="F559" s="45">
        <f>F560</f>
        <v>1357</v>
      </c>
      <c r="G559" s="44">
        <f>G560</f>
        <v>0</v>
      </c>
      <c r="H559" s="44">
        <f t="shared" si="52"/>
        <v>1357</v>
      </c>
      <c r="I559" s="45">
        <f>I560</f>
        <v>1357</v>
      </c>
      <c r="J559" s="44">
        <f>J560</f>
        <v>0</v>
      </c>
    </row>
    <row r="560" spans="1:10" ht="90.75" customHeight="1">
      <c r="A560" s="19" t="s">
        <v>56</v>
      </c>
      <c r="B560" s="18" t="s">
        <v>584</v>
      </c>
      <c r="C560" s="18"/>
      <c r="D560" s="18"/>
      <c r="E560" s="43">
        <f t="shared" si="48"/>
        <v>1357</v>
      </c>
      <c r="F560" s="46">
        <f>F561+F562</f>
        <v>1357</v>
      </c>
      <c r="G560" s="43">
        <f>G561+G562</f>
        <v>0</v>
      </c>
      <c r="H560" s="43">
        <f t="shared" si="52"/>
        <v>1357</v>
      </c>
      <c r="I560" s="46">
        <f>I561+I562</f>
        <v>1357</v>
      </c>
      <c r="J560" s="43">
        <f>J561+J562</f>
        <v>0</v>
      </c>
    </row>
    <row r="561" spans="1:10" ht="180.75" customHeight="1">
      <c r="A561" s="20" t="s">
        <v>25</v>
      </c>
      <c r="B561" s="18" t="s">
        <v>584</v>
      </c>
      <c r="C561" s="18" t="s">
        <v>15</v>
      </c>
      <c r="D561" s="18" t="s">
        <v>39</v>
      </c>
      <c r="E561" s="43">
        <f t="shared" si="48"/>
        <v>1312</v>
      </c>
      <c r="F561" s="43">
        <v>1312</v>
      </c>
      <c r="G561" s="43"/>
      <c r="H561" s="43">
        <f t="shared" si="52"/>
        <v>1312</v>
      </c>
      <c r="I561" s="43">
        <v>1312</v>
      </c>
      <c r="J561" s="43"/>
    </row>
    <row r="562" spans="1:10" ht="68.25" customHeight="1">
      <c r="A562" s="18" t="s">
        <v>23</v>
      </c>
      <c r="B562" s="18" t="s">
        <v>584</v>
      </c>
      <c r="C562" s="18" t="s">
        <v>16</v>
      </c>
      <c r="D562" s="18" t="s">
        <v>39</v>
      </c>
      <c r="E562" s="43">
        <f t="shared" si="48"/>
        <v>45</v>
      </c>
      <c r="F562" s="43">
        <v>45</v>
      </c>
      <c r="G562" s="43"/>
      <c r="H562" s="43">
        <f t="shared" si="52"/>
        <v>45</v>
      </c>
      <c r="I562" s="43">
        <v>45</v>
      </c>
      <c r="J562" s="43"/>
    </row>
    <row r="563" spans="1:10" ht="119.25" customHeight="1">
      <c r="A563" s="21" t="s">
        <v>585</v>
      </c>
      <c r="B563" s="14" t="s">
        <v>586</v>
      </c>
      <c r="C563" s="18"/>
      <c r="D563" s="18"/>
      <c r="E563" s="44">
        <f t="shared" si="48"/>
        <v>26503</v>
      </c>
      <c r="F563" s="45">
        <f>F564</f>
        <v>0</v>
      </c>
      <c r="G563" s="44">
        <f>G564</f>
        <v>26503</v>
      </c>
      <c r="H563" s="44">
        <f t="shared" si="52"/>
        <v>27548</v>
      </c>
      <c r="I563" s="45">
        <f>I564</f>
        <v>0</v>
      </c>
      <c r="J563" s="44">
        <f>J564</f>
        <v>27548</v>
      </c>
    </row>
    <row r="564" spans="1:10" ht="73.150000000000006" customHeight="1">
      <c r="A564" s="19" t="s">
        <v>587</v>
      </c>
      <c r="B564" s="18" t="s">
        <v>588</v>
      </c>
      <c r="C564" s="18"/>
      <c r="D564" s="18"/>
      <c r="E564" s="43">
        <f t="shared" si="48"/>
        <v>26503</v>
      </c>
      <c r="F564" s="43">
        <f>F565+F567+F566</f>
        <v>0</v>
      </c>
      <c r="G564" s="43">
        <f>G565+G567+G566</f>
        <v>26503</v>
      </c>
      <c r="H564" s="43">
        <f t="shared" si="52"/>
        <v>27548</v>
      </c>
      <c r="I564" s="43">
        <f>I565+I567+I566</f>
        <v>0</v>
      </c>
      <c r="J564" s="43">
        <f>J565+J567+J566</f>
        <v>27548</v>
      </c>
    </row>
    <row r="565" spans="1:10" ht="180.75" customHeight="1">
      <c r="A565" s="20" t="s">
        <v>25</v>
      </c>
      <c r="B565" s="18" t="s">
        <v>588</v>
      </c>
      <c r="C565" s="18" t="s">
        <v>15</v>
      </c>
      <c r="D565" s="18" t="s">
        <v>39</v>
      </c>
      <c r="E565" s="43">
        <f t="shared" si="48"/>
        <v>25358</v>
      </c>
      <c r="F565" s="43"/>
      <c r="G565" s="43">
        <v>25358</v>
      </c>
      <c r="H565" s="43">
        <f t="shared" si="52"/>
        <v>26453</v>
      </c>
      <c r="I565" s="43"/>
      <c r="J565" s="43">
        <v>26453</v>
      </c>
    </row>
    <row r="566" spans="1:10" ht="67.5" customHeight="1">
      <c r="A566" s="18" t="s">
        <v>23</v>
      </c>
      <c r="B566" s="18" t="s">
        <v>588</v>
      </c>
      <c r="C566" s="18" t="s">
        <v>16</v>
      </c>
      <c r="D566" s="18" t="s">
        <v>39</v>
      </c>
      <c r="E566" s="43">
        <f t="shared" si="48"/>
        <v>1076</v>
      </c>
      <c r="F566" s="43"/>
      <c r="G566" s="43">
        <v>1076</v>
      </c>
      <c r="H566" s="43">
        <f t="shared" si="52"/>
        <v>1026</v>
      </c>
      <c r="I566" s="43"/>
      <c r="J566" s="43">
        <v>1026</v>
      </c>
    </row>
    <row r="567" spans="1:10" ht="45" customHeight="1">
      <c r="A567" s="18" t="s">
        <v>22</v>
      </c>
      <c r="B567" s="18" t="s">
        <v>588</v>
      </c>
      <c r="C567" s="18" t="s">
        <v>18</v>
      </c>
      <c r="D567" s="18" t="s">
        <v>39</v>
      </c>
      <c r="E567" s="43">
        <f t="shared" si="48"/>
        <v>69</v>
      </c>
      <c r="F567" s="43"/>
      <c r="G567" s="43">
        <v>69</v>
      </c>
      <c r="H567" s="43">
        <f t="shared" si="52"/>
        <v>69</v>
      </c>
      <c r="I567" s="43"/>
      <c r="J567" s="43">
        <v>69</v>
      </c>
    </row>
    <row r="568" spans="1:10" ht="172.15" customHeight="1">
      <c r="A568" s="21" t="s">
        <v>589</v>
      </c>
      <c r="B568" s="14" t="s">
        <v>590</v>
      </c>
      <c r="C568" s="18"/>
      <c r="D568" s="18"/>
      <c r="E568" s="44">
        <f t="shared" si="48"/>
        <v>5536</v>
      </c>
      <c r="F568" s="44">
        <f>F569</f>
        <v>0</v>
      </c>
      <c r="G568" s="44">
        <f>G569</f>
        <v>5536</v>
      </c>
      <c r="H568" s="44">
        <f t="shared" si="52"/>
        <v>5702</v>
      </c>
      <c r="I568" s="44">
        <f>I569</f>
        <v>0</v>
      </c>
      <c r="J568" s="44">
        <f>J569</f>
        <v>5702</v>
      </c>
    </row>
    <row r="569" spans="1:10" ht="143.44999999999999" customHeight="1">
      <c r="A569" s="19" t="s">
        <v>591</v>
      </c>
      <c r="B569" s="18" t="s">
        <v>592</v>
      </c>
      <c r="C569" s="18"/>
      <c r="D569" s="18"/>
      <c r="E569" s="43">
        <f t="shared" si="48"/>
        <v>5536</v>
      </c>
      <c r="F569" s="43">
        <f>F570</f>
        <v>0</v>
      </c>
      <c r="G569" s="43">
        <f>G570</f>
        <v>5536</v>
      </c>
      <c r="H569" s="43">
        <f t="shared" si="52"/>
        <v>5702</v>
      </c>
      <c r="I569" s="43">
        <f>I570</f>
        <v>0</v>
      </c>
      <c r="J569" s="43">
        <f>J570</f>
        <v>5702</v>
      </c>
    </row>
    <row r="570" spans="1:10" ht="179.25" customHeight="1">
      <c r="A570" s="20" t="s">
        <v>25</v>
      </c>
      <c r="B570" s="18" t="s">
        <v>592</v>
      </c>
      <c r="C570" s="18" t="s">
        <v>15</v>
      </c>
      <c r="D570" s="18" t="s">
        <v>39</v>
      </c>
      <c r="E570" s="43">
        <f t="shared" si="48"/>
        <v>5536</v>
      </c>
      <c r="F570" s="43"/>
      <c r="G570" s="43">
        <v>5536</v>
      </c>
      <c r="H570" s="43">
        <f t="shared" si="52"/>
        <v>5702</v>
      </c>
      <c r="I570" s="43"/>
      <c r="J570" s="43">
        <v>5702</v>
      </c>
    </row>
    <row r="571" spans="1:10" ht="119.45" customHeight="1">
      <c r="A571" s="21" t="s">
        <v>842</v>
      </c>
      <c r="B571" s="14" t="s">
        <v>593</v>
      </c>
      <c r="C571" s="18"/>
      <c r="D571" s="18"/>
      <c r="E571" s="43">
        <f t="shared" si="48"/>
        <v>1419</v>
      </c>
      <c r="F571" s="44">
        <f>F572</f>
        <v>0</v>
      </c>
      <c r="G571" s="44">
        <f>G572</f>
        <v>1419</v>
      </c>
      <c r="H571" s="43">
        <f t="shared" ref="H571:H640" si="53">I571+J571</f>
        <v>1456</v>
      </c>
      <c r="I571" s="44">
        <f>I572</f>
        <v>0</v>
      </c>
      <c r="J571" s="44">
        <f>J572</f>
        <v>1456</v>
      </c>
    </row>
    <row r="572" spans="1:10" ht="87.75" customHeight="1">
      <c r="A572" s="19" t="s">
        <v>594</v>
      </c>
      <c r="B572" s="18" t="s">
        <v>595</v>
      </c>
      <c r="C572" s="18"/>
      <c r="D572" s="18"/>
      <c r="E572" s="43">
        <f t="shared" si="48"/>
        <v>1419</v>
      </c>
      <c r="F572" s="46">
        <f>F573+F574</f>
        <v>0</v>
      </c>
      <c r="G572" s="43">
        <f>G573+G574</f>
        <v>1419</v>
      </c>
      <c r="H572" s="43">
        <f t="shared" si="53"/>
        <v>1456</v>
      </c>
      <c r="I572" s="46">
        <f>I573+I574</f>
        <v>0</v>
      </c>
      <c r="J572" s="43">
        <f>J573+J574</f>
        <v>1456</v>
      </c>
    </row>
    <row r="573" spans="1:10" ht="180.75" customHeight="1">
      <c r="A573" s="20" t="s">
        <v>25</v>
      </c>
      <c r="B573" s="18" t="s">
        <v>595</v>
      </c>
      <c r="C573" s="18" t="s">
        <v>15</v>
      </c>
      <c r="D573" s="18" t="s">
        <v>39</v>
      </c>
      <c r="E573" s="43">
        <f t="shared" si="48"/>
        <v>1207</v>
      </c>
      <c r="F573" s="43"/>
      <c r="G573" s="43">
        <v>1207</v>
      </c>
      <c r="H573" s="43">
        <f t="shared" si="53"/>
        <v>1255</v>
      </c>
      <c r="I573" s="43"/>
      <c r="J573" s="43">
        <v>1255</v>
      </c>
    </row>
    <row r="574" spans="1:10" ht="64.150000000000006" customHeight="1">
      <c r="A574" s="18" t="s">
        <v>23</v>
      </c>
      <c r="B574" s="18" t="s">
        <v>595</v>
      </c>
      <c r="C574" s="18" t="s">
        <v>16</v>
      </c>
      <c r="D574" s="18" t="s">
        <v>39</v>
      </c>
      <c r="E574" s="43">
        <f t="shared" si="48"/>
        <v>212</v>
      </c>
      <c r="F574" s="43"/>
      <c r="G574" s="43">
        <v>212</v>
      </c>
      <c r="H574" s="43">
        <f t="shared" si="53"/>
        <v>201</v>
      </c>
      <c r="I574" s="43"/>
      <c r="J574" s="43">
        <v>201</v>
      </c>
    </row>
    <row r="575" spans="1:10" ht="135.6" customHeight="1">
      <c r="A575" s="21" t="s">
        <v>596</v>
      </c>
      <c r="B575" s="14" t="s">
        <v>597</v>
      </c>
      <c r="C575" s="18"/>
      <c r="D575" s="18"/>
      <c r="E575" s="44">
        <f t="shared" ref="E575:E590" si="54">F575+G575</f>
        <v>4940</v>
      </c>
      <c r="F575" s="45">
        <f>F576</f>
        <v>0</v>
      </c>
      <c r="G575" s="44">
        <f>G576</f>
        <v>4940</v>
      </c>
      <c r="H575" s="44">
        <f t="shared" si="53"/>
        <v>5073</v>
      </c>
      <c r="I575" s="45">
        <f>I576</f>
        <v>0</v>
      </c>
      <c r="J575" s="44">
        <f>J576</f>
        <v>5073</v>
      </c>
    </row>
    <row r="576" spans="1:10" ht="107.45" customHeight="1">
      <c r="A576" s="20" t="s">
        <v>598</v>
      </c>
      <c r="B576" s="18" t="s">
        <v>599</v>
      </c>
      <c r="C576" s="18"/>
      <c r="D576" s="18"/>
      <c r="E576" s="43">
        <f t="shared" si="54"/>
        <v>4940</v>
      </c>
      <c r="F576" s="43">
        <f>F577+F578</f>
        <v>0</v>
      </c>
      <c r="G576" s="43">
        <f>G577+G578</f>
        <v>4940</v>
      </c>
      <c r="H576" s="43">
        <f t="shared" si="53"/>
        <v>5073</v>
      </c>
      <c r="I576" s="43">
        <f>I577+I578</f>
        <v>0</v>
      </c>
      <c r="J576" s="43">
        <f>J577+J578</f>
        <v>5073</v>
      </c>
    </row>
    <row r="577" spans="1:10" ht="173.45" customHeight="1">
      <c r="A577" s="20" t="s">
        <v>25</v>
      </c>
      <c r="B577" s="18" t="s">
        <v>599</v>
      </c>
      <c r="C577" s="18" t="s">
        <v>15</v>
      </c>
      <c r="D577" s="18" t="s">
        <v>39</v>
      </c>
      <c r="E577" s="43">
        <f t="shared" si="54"/>
        <v>4440</v>
      </c>
      <c r="F577" s="43"/>
      <c r="G577" s="43">
        <v>4440</v>
      </c>
      <c r="H577" s="43">
        <f t="shared" si="53"/>
        <v>4618</v>
      </c>
      <c r="I577" s="43"/>
      <c r="J577" s="43">
        <v>4618</v>
      </c>
    </row>
    <row r="578" spans="1:10" ht="74.25" customHeight="1">
      <c r="A578" s="18" t="s">
        <v>23</v>
      </c>
      <c r="B578" s="18" t="s">
        <v>599</v>
      </c>
      <c r="C578" s="18" t="s">
        <v>16</v>
      </c>
      <c r="D578" s="18" t="s">
        <v>39</v>
      </c>
      <c r="E578" s="43">
        <f t="shared" si="54"/>
        <v>500</v>
      </c>
      <c r="F578" s="43"/>
      <c r="G578" s="43">
        <v>500</v>
      </c>
      <c r="H578" s="43">
        <f t="shared" si="53"/>
        <v>455</v>
      </c>
      <c r="I578" s="43"/>
      <c r="J578" s="43">
        <v>455</v>
      </c>
    </row>
    <row r="579" spans="1:10" ht="102" customHeight="1">
      <c r="A579" s="21" t="s">
        <v>600</v>
      </c>
      <c r="B579" s="14" t="s">
        <v>601</v>
      </c>
      <c r="C579" s="18"/>
      <c r="D579" s="18"/>
      <c r="E579" s="44">
        <f t="shared" si="54"/>
        <v>8868</v>
      </c>
      <c r="F579" s="45">
        <f>F580</f>
        <v>0</v>
      </c>
      <c r="G579" s="44">
        <f>G580</f>
        <v>8868</v>
      </c>
      <c r="H579" s="44">
        <f t="shared" si="53"/>
        <v>9083</v>
      </c>
      <c r="I579" s="45">
        <f>I580</f>
        <v>0</v>
      </c>
      <c r="J579" s="44">
        <f>J580</f>
        <v>9083</v>
      </c>
    </row>
    <row r="580" spans="1:10" ht="91.15" customHeight="1">
      <c r="A580" s="19" t="s">
        <v>602</v>
      </c>
      <c r="B580" s="18" t="s">
        <v>603</v>
      </c>
      <c r="C580" s="18"/>
      <c r="D580" s="18"/>
      <c r="E580" s="43">
        <f t="shared" si="54"/>
        <v>8868</v>
      </c>
      <c r="F580" s="46">
        <f>F581+F582</f>
        <v>0</v>
      </c>
      <c r="G580" s="43">
        <f>G581+G582</f>
        <v>8868</v>
      </c>
      <c r="H580" s="43">
        <f t="shared" si="53"/>
        <v>9083</v>
      </c>
      <c r="I580" s="46">
        <f>I581+I582</f>
        <v>0</v>
      </c>
      <c r="J580" s="43">
        <f>J581+J582</f>
        <v>9083</v>
      </c>
    </row>
    <row r="581" spans="1:10" ht="181.5" customHeight="1">
      <c r="A581" s="20" t="s">
        <v>25</v>
      </c>
      <c r="B581" s="18" t="s">
        <v>603</v>
      </c>
      <c r="C581" s="18" t="s">
        <v>15</v>
      </c>
      <c r="D581" s="18" t="s">
        <v>510</v>
      </c>
      <c r="E581" s="43">
        <f t="shared" si="54"/>
        <v>6723</v>
      </c>
      <c r="F581" s="43"/>
      <c r="G581" s="43">
        <v>6723</v>
      </c>
      <c r="H581" s="43">
        <f t="shared" si="53"/>
        <v>6928</v>
      </c>
      <c r="I581" s="43"/>
      <c r="J581" s="43">
        <v>6928</v>
      </c>
    </row>
    <row r="582" spans="1:10" ht="69" customHeight="1">
      <c r="A582" s="18" t="s">
        <v>23</v>
      </c>
      <c r="B582" s="18" t="s">
        <v>603</v>
      </c>
      <c r="C582" s="18" t="s">
        <v>16</v>
      </c>
      <c r="D582" s="18" t="s">
        <v>510</v>
      </c>
      <c r="E582" s="43">
        <f t="shared" si="54"/>
        <v>2145</v>
      </c>
      <c r="F582" s="43"/>
      <c r="G582" s="43">
        <v>2145</v>
      </c>
      <c r="H582" s="43">
        <f t="shared" si="53"/>
        <v>2155</v>
      </c>
      <c r="I582" s="43"/>
      <c r="J582" s="43">
        <v>2155</v>
      </c>
    </row>
    <row r="583" spans="1:10" ht="118.15" customHeight="1">
      <c r="A583" s="13" t="s">
        <v>770</v>
      </c>
      <c r="B583" s="14" t="s">
        <v>230</v>
      </c>
      <c r="C583" s="14"/>
      <c r="D583" s="14"/>
      <c r="E583" s="44">
        <f t="shared" si="54"/>
        <v>254807</v>
      </c>
      <c r="F583" s="44">
        <f>F584+F609+F599</f>
        <v>211418</v>
      </c>
      <c r="G583" s="44">
        <f>G584+G609+G599</f>
        <v>43389</v>
      </c>
      <c r="H583" s="44">
        <f t="shared" si="53"/>
        <v>271826</v>
      </c>
      <c r="I583" s="44">
        <f>I584+I609+I599</f>
        <v>212764</v>
      </c>
      <c r="J583" s="44">
        <f>J584+J609+J599</f>
        <v>59062</v>
      </c>
    </row>
    <row r="584" spans="1:10" ht="70.150000000000006" customHeight="1">
      <c r="A584" s="13" t="s">
        <v>231</v>
      </c>
      <c r="B584" s="14" t="s">
        <v>232</v>
      </c>
      <c r="C584" s="14"/>
      <c r="D584" s="14"/>
      <c r="E584" s="44">
        <f t="shared" si="54"/>
        <v>191001.1</v>
      </c>
      <c r="F584" s="45">
        <f>F585+F591+F596</f>
        <v>191001.1</v>
      </c>
      <c r="G584" s="44">
        <f>G585+G591+G596</f>
        <v>0</v>
      </c>
      <c r="H584" s="44">
        <f t="shared" si="53"/>
        <v>190468.1</v>
      </c>
      <c r="I584" s="45">
        <f>I585+I591+I596</f>
        <v>190468.1</v>
      </c>
      <c r="J584" s="44">
        <f>J585+J591+J596</f>
        <v>0</v>
      </c>
    </row>
    <row r="585" spans="1:10" ht="186.6" customHeight="1">
      <c r="A585" s="25" t="s">
        <v>233</v>
      </c>
      <c r="B585" s="14" t="s">
        <v>234</v>
      </c>
      <c r="C585" s="14"/>
      <c r="D585" s="14"/>
      <c r="E585" s="44">
        <f t="shared" si="54"/>
        <v>11610</v>
      </c>
      <c r="F585" s="45">
        <f>F586</f>
        <v>11610</v>
      </c>
      <c r="G585" s="44">
        <f>G586</f>
        <v>0</v>
      </c>
      <c r="H585" s="44">
        <f t="shared" si="53"/>
        <v>11640</v>
      </c>
      <c r="I585" s="45">
        <f>I586</f>
        <v>11640</v>
      </c>
      <c r="J585" s="44">
        <f>J586</f>
        <v>0</v>
      </c>
    </row>
    <row r="586" spans="1:10" ht="29.25" customHeight="1">
      <c r="A586" s="23" t="s">
        <v>70</v>
      </c>
      <c r="B586" s="18" t="s">
        <v>235</v>
      </c>
      <c r="C586" s="18"/>
      <c r="D586" s="18"/>
      <c r="E586" s="43">
        <f t="shared" si="54"/>
        <v>11610</v>
      </c>
      <c r="F586" s="46">
        <f>F588+F590+F587+F589</f>
        <v>11610</v>
      </c>
      <c r="G586" s="43">
        <f>G588+G590</f>
        <v>0</v>
      </c>
      <c r="H586" s="43">
        <f t="shared" si="53"/>
        <v>11640</v>
      </c>
      <c r="I586" s="46">
        <f>I588+I590+I587+I589</f>
        <v>11640</v>
      </c>
      <c r="J586" s="43">
        <f>J588+J590</f>
        <v>0</v>
      </c>
    </row>
    <row r="587" spans="1:10" ht="180" customHeight="1">
      <c r="A587" s="20" t="s">
        <v>25</v>
      </c>
      <c r="B587" s="18" t="s">
        <v>235</v>
      </c>
      <c r="C587" s="18" t="s">
        <v>15</v>
      </c>
      <c r="D587" s="18" t="s">
        <v>643</v>
      </c>
      <c r="E587" s="43">
        <f t="shared" si="54"/>
        <v>803</v>
      </c>
      <c r="F587" s="43">
        <v>803</v>
      </c>
      <c r="G587" s="43"/>
      <c r="H587" s="43">
        <f t="shared" si="53"/>
        <v>833</v>
      </c>
      <c r="I587" s="43">
        <v>833</v>
      </c>
      <c r="J587" s="43"/>
    </row>
    <row r="588" spans="1:10" ht="72.75" customHeight="1">
      <c r="A588" s="18" t="s">
        <v>23</v>
      </c>
      <c r="B588" s="18" t="s">
        <v>235</v>
      </c>
      <c r="C588" s="18" t="s">
        <v>16</v>
      </c>
      <c r="D588" s="18" t="s">
        <v>643</v>
      </c>
      <c r="E588" s="43">
        <f t="shared" si="54"/>
        <v>431</v>
      </c>
      <c r="F588" s="43">
        <v>431</v>
      </c>
      <c r="G588" s="43"/>
      <c r="H588" s="43">
        <f t="shared" si="53"/>
        <v>431</v>
      </c>
      <c r="I588" s="43">
        <v>431</v>
      </c>
      <c r="J588" s="43"/>
    </row>
    <row r="589" spans="1:10" ht="56.25" customHeight="1">
      <c r="A589" s="19" t="s">
        <v>30</v>
      </c>
      <c r="B589" s="18" t="s">
        <v>235</v>
      </c>
      <c r="C589" s="18" t="s">
        <v>19</v>
      </c>
      <c r="D589" s="18" t="s">
        <v>643</v>
      </c>
      <c r="E589" s="43">
        <f t="shared" si="54"/>
        <v>900</v>
      </c>
      <c r="F589" s="43">
        <v>900</v>
      </c>
      <c r="G589" s="43"/>
      <c r="H589" s="43">
        <f t="shared" si="53"/>
        <v>900</v>
      </c>
      <c r="I589" s="43">
        <v>900</v>
      </c>
      <c r="J589" s="43"/>
    </row>
    <row r="590" spans="1:10" ht="103.15" customHeight="1">
      <c r="A590" s="18" t="s">
        <v>21</v>
      </c>
      <c r="B590" s="18" t="s">
        <v>235</v>
      </c>
      <c r="C590" s="18" t="s">
        <v>17</v>
      </c>
      <c r="D590" s="18" t="s">
        <v>643</v>
      </c>
      <c r="E590" s="43">
        <f t="shared" si="54"/>
        <v>9476</v>
      </c>
      <c r="F590" s="43">
        <v>9476</v>
      </c>
      <c r="G590" s="43"/>
      <c r="H590" s="43">
        <f t="shared" si="53"/>
        <v>9476</v>
      </c>
      <c r="I590" s="43">
        <v>9476</v>
      </c>
      <c r="J590" s="43"/>
    </row>
    <row r="591" spans="1:10" ht="105.75" customHeight="1">
      <c r="A591" s="25" t="s">
        <v>236</v>
      </c>
      <c r="B591" s="14" t="s">
        <v>237</v>
      </c>
      <c r="C591" s="14"/>
      <c r="D591" s="14"/>
      <c r="E591" s="44">
        <f t="shared" ref="E591:E624" si="55">F591+G591</f>
        <v>766</v>
      </c>
      <c r="F591" s="45">
        <f>F592+F594</f>
        <v>766</v>
      </c>
      <c r="G591" s="44">
        <f>G592+G594</f>
        <v>0</v>
      </c>
      <c r="H591" s="44">
        <f t="shared" si="53"/>
        <v>766</v>
      </c>
      <c r="I591" s="45">
        <f>I592+I594</f>
        <v>766</v>
      </c>
      <c r="J591" s="44">
        <f>J592+J594</f>
        <v>0</v>
      </c>
    </row>
    <row r="592" spans="1:10" ht="81" customHeight="1">
      <c r="A592" s="23" t="s">
        <v>621</v>
      </c>
      <c r="B592" s="18" t="s">
        <v>238</v>
      </c>
      <c r="C592" s="18"/>
      <c r="D592" s="18"/>
      <c r="E592" s="43">
        <f t="shared" si="55"/>
        <v>286</v>
      </c>
      <c r="F592" s="46">
        <f>F593</f>
        <v>286</v>
      </c>
      <c r="G592" s="43">
        <f>G593</f>
        <v>0</v>
      </c>
      <c r="H592" s="43">
        <f t="shared" si="53"/>
        <v>286</v>
      </c>
      <c r="I592" s="46">
        <f>I593</f>
        <v>286</v>
      </c>
      <c r="J592" s="43">
        <f>J593</f>
        <v>0</v>
      </c>
    </row>
    <row r="593" spans="1:10" ht="48.75" customHeight="1">
      <c r="A593" s="19" t="s">
        <v>30</v>
      </c>
      <c r="B593" s="18" t="s">
        <v>238</v>
      </c>
      <c r="C593" s="18" t="s">
        <v>19</v>
      </c>
      <c r="D593" s="18" t="s">
        <v>11</v>
      </c>
      <c r="E593" s="43">
        <f t="shared" si="55"/>
        <v>286</v>
      </c>
      <c r="F593" s="43">
        <v>286</v>
      </c>
      <c r="G593" s="44"/>
      <c r="H593" s="43">
        <f>I593+J593</f>
        <v>286</v>
      </c>
      <c r="I593" s="43">
        <v>286</v>
      </c>
      <c r="J593" s="44"/>
    </row>
    <row r="594" spans="1:10" ht="114.75" customHeight="1">
      <c r="A594" s="23" t="s">
        <v>239</v>
      </c>
      <c r="B594" s="18" t="s">
        <v>240</v>
      </c>
      <c r="C594" s="18"/>
      <c r="D594" s="18"/>
      <c r="E594" s="43">
        <f t="shared" si="55"/>
        <v>480</v>
      </c>
      <c r="F594" s="46">
        <f>F595</f>
        <v>480</v>
      </c>
      <c r="G594" s="43">
        <f>G595</f>
        <v>0</v>
      </c>
      <c r="H594" s="43">
        <f t="shared" si="53"/>
        <v>480</v>
      </c>
      <c r="I594" s="46">
        <f>I595</f>
        <v>480</v>
      </c>
      <c r="J594" s="43">
        <f>J595</f>
        <v>0</v>
      </c>
    </row>
    <row r="595" spans="1:10" ht="48" customHeight="1">
      <c r="A595" s="19" t="s">
        <v>30</v>
      </c>
      <c r="B595" s="18" t="s">
        <v>240</v>
      </c>
      <c r="C595" s="18" t="s">
        <v>19</v>
      </c>
      <c r="D595" s="18" t="s">
        <v>643</v>
      </c>
      <c r="E595" s="43">
        <f t="shared" si="55"/>
        <v>480</v>
      </c>
      <c r="F595" s="43">
        <v>480</v>
      </c>
      <c r="G595" s="43"/>
      <c r="H595" s="43">
        <f>I595+J595</f>
        <v>480</v>
      </c>
      <c r="I595" s="43">
        <v>480</v>
      </c>
      <c r="J595" s="43"/>
    </row>
    <row r="596" spans="1:10" ht="120" customHeight="1">
      <c r="A596" s="25" t="s">
        <v>634</v>
      </c>
      <c r="B596" s="14" t="s">
        <v>241</v>
      </c>
      <c r="C596" s="14"/>
      <c r="D596" s="14"/>
      <c r="E596" s="44">
        <f t="shared" si="55"/>
        <v>178625.1</v>
      </c>
      <c r="F596" s="45">
        <f>F597</f>
        <v>178625.1</v>
      </c>
      <c r="G596" s="44">
        <f>G597</f>
        <v>0</v>
      </c>
      <c r="H596" s="44">
        <f t="shared" si="53"/>
        <v>178062.1</v>
      </c>
      <c r="I596" s="45">
        <f>I597</f>
        <v>178062.1</v>
      </c>
      <c r="J596" s="44">
        <f>J597</f>
        <v>0</v>
      </c>
    </row>
    <row r="597" spans="1:10" ht="82.15" customHeight="1">
      <c r="A597" s="23" t="s">
        <v>62</v>
      </c>
      <c r="B597" s="18" t="s">
        <v>242</v>
      </c>
      <c r="C597" s="18"/>
      <c r="D597" s="18"/>
      <c r="E597" s="43">
        <f t="shared" si="55"/>
        <v>178625.1</v>
      </c>
      <c r="F597" s="46">
        <f>F598</f>
        <v>178625.1</v>
      </c>
      <c r="G597" s="43">
        <f>G598</f>
        <v>0</v>
      </c>
      <c r="H597" s="43">
        <f t="shared" si="53"/>
        <v>178062.1</v>
      </c>
      <c r="I597" s="46">
        <f>I598</f>
        <v>178062.1</v>
      </c>
      <c r="J597" s="43">
        <f>J598</f>
        <v>0</v>
      </c>
    </row>
    <row r="598" spans="1:10" ht="102" customHeight="1">
      <c r="A598" s="18" t="s">
        <v>21</v>
      </c>
      <c r="B598" s="18" t="s">
        <v>242</v>
      </c>
      <c r="C598" s="18" t="s">
        <v>17</v>
      </c>
      <c r="D598" s="18" t="s">
        <v>643</v>
      </c>
      <c r="E598" s="43">
        <f t="shared" si="55"/>
        <v>178625.1</v>
      </c>
      <c r="F598" s="43">
        <v>178625.1</v>
      </c>
      <c r="G598" s="43"/>
      <c r="H598" s="43">
        <f>I598+J598</f>
        <v>178062.1</v>
      </c>
      <c r="I598" s="43">
        <v>178062.1</v>
      </c>
      <c r="J598" s="43"/>
    </row>
    <row r="599" spans="1:10" ht="68.25" customHeight="1">
      <c r="A599" s="14" t="s">
        <v>702</v>
      </c>
      <c r="B599" s="14" t="s">
        <v>704</v>
      </c>
      <c r="C599" s="14"/>
      <c r="D599" s="18"/>
      <c r="E599" s="44">
        <f t="shared" si="55"/>
        <v>48211</v>
      </c>
      <c r="F599" s="44">
        <f>F600</f>
        <v>4822</v>
      </c>
      <c r="G599" s="44">
        <f>G600</f>
        <v>43389</v>
      </c>
      <c r="H599" s="44">
        <f t="shared" si="53"/>
        <v>65625</v>
      </c>
      <c r="I599" s="44">
        <f>I600</f>
        <v>6563</v>
      </c>
      <c r="J599" s="44">
        <f>J600</f>
        <v>59062</v>
      </c>
    </row>
    <row r="600" spans="1:10" ht="111.75" customHeight="1">
      <c r="A600" s="14" t="s">
        <v>703</v>
      </c>
      <c r="B600" s="14" t="s">
        <v>705</v>
      </c>
      <c r="C600" s="14"/>
      <c r="D600" s="18"/>
      <c r="E600" s="44">
        <f t="shared" si="55"/>
        <v>48211</v>
      </c>
      <c r="F600" s="44">
        <f>F605+F607</f>
        <v>4822</v>
      </c>
      <c r="G600" s="44">
        <f>G605+G607</f>
        <v>43389</v>
      </c>
      <c r="H600" s="44">
        <f t="shared" si="53"/>
        <v>65625</v>
      </c>
      <c r="I600" s="44">
        <f>I605+I607+I601+I603</f>
        <v>6563</v>
      </c>
      <c r="J600" s="44">
        <f>J605+J607+J601+J603</f>
        <v>59062</v>
      </c>
    </row>
    <row r="601" spans="1:10" ht="156" customHeight="1">
      <c r="A601" s="18" t="s">
        <v>714</v>
      </c>
      <c r="B601" s="18" t="s">
        <v>945</v>
      </c>
      <c r="C601" s="18"/>
      <c r="D601" s="18"/>
      <c r="E601" s="43">
        <f t="shared" si="55"/>
        <v>0</v>
      </c>
      <c r="F601" s="43">
        <f>F602</f>
        <v>0</v>
      </c>
      <c r="G601" s="43">
        <f>G602</f>
        <v>0</v>
      </c>
      <c r="H601" s="43">
        <f t="shared" si="53"/>
        <v>45000</v>
      </c>
      <c r="I601" s="43">
        <f>I602</f>
        <v>0</v>
      </c>
      <c r="J601" s="43">
        <f>J602</f>
        <v>45000</v>
      </c>
    </row>
    <row r="602" spans="1:10" ht="86.25" customHeight="1">
      <c r="A602" s="18" t="s">
        <v>24</v>
      </c>
      <c r="B602" s="18" t="s">
        <v>945</v>
      </c>
      <c r="C602" s="18" t="s">
        <v>20</v>
      </c>
      <c r="D602" s="18" t="s">
        <v>643</v>
      </c>
      <c r="E602" s="43">
        <f t="shared" si="55"/>
        <v>0</v>
      </c>
      <c r="F602" s="43"/>
      <c r="G602" s="43"/>
      <c r="H602" s="43">
        <f t="shared" si="53"/>
        <v>45000</v>
      </c>
      <c r="I602" s="43"/>
      <c r="J602" s="7">
        <v>45000</v>
      </c>
    </row>
    <row r="603" spans="1:10" ht="156.75" customHeight="1">
      <c r="A603" s="18" t="s">
        <v>714</v>
      </c>
      <c r="B603" s="18" t="s">
        <v>946</v>
      </c>
      <c r="C603" s="18"/>
      <c r="D603" s="18"/>
      <c r="E603" s="43">
        <f t="shared" si="55"/>
        <v>0</v>
      </c>
      <c r="F603" s="43">
        <f>F604</f>
        <v>0</v>
      </c>
      <c r="G603" s="43">
        <f>G604</f>
        <v>0</v>
      </c>
      <c r="H603" s="43">
        <f t="shared" si="53"/>
        <v>5000</v>
      </c>
      <c r="I603" s="43">
        <f>I604</f>
        <v>5000</v>
      </c>
      <c r="J603" s="43">
        <f>J604</f>
        <v>0</v>
      </c>
    </row>
    <row r="604" spans="1:10" ht="82.5" customHeight="1">
      <c r="A604" s="18" t="s">
        <v>24</v>
      </c>
      <c r="B604" s="18" t="s">
        <v>946</v>
      </c>
      <c r="C604" s="18" t="s">
        <v>20</v>
      </c>
      <c r="D604" s="18" t="s">
        <v>643</v>
      </c>
      <c r="E604" s="43">
        <f t="shared" si="55"/>
        <v>0</v>
      </c>
      <c r="F604" s="43"/>
      <c r="G604" s="43"/>
      <c r="H604" s="43">
        <f t="shared" si="53"/>
        <v>5000</v>
      </c>
      <c r="I604" s="43">
        <v>5000</v>
      </c>
      <c r="J604" s="7"/>
    </row>
    <row r="605" spans="1:10" ht="151.5" customHeight="1">
      <c r="A605" s="18" t="s">
        <v>714</v>
      </c>
      <c r="B605" s="18" t="s">
        <v>900</v>
      </c>
      <c r="C605" s="18"/>
      <c r="D605" s="18"/>
      <c r="E605" s="43">
        <f t="shared" si="55"/>
        <v>43389</v>
      </c>
      <c r="F605" s="43">
        <f>F606</f>
        <v>0</v>
      </c>
      <c r="G605" s="43">
        <f>G606</f>
        <v>43389</v>
      </c>
      <c r="H605" s="43">
        <f t="shared" si="53"/>
        <v>14062</v>
      </c>
      <c r="I605" s="43">
        <f>I606</f>
        <v>0</v>
      </c>
      <c r="J605" s="43">
        <f>J606</f>
        <v>14062</v>
      </c>
    </row>
    <row r="606" spans="1:10" ht="62.45" customHeight="1">
      <c r="A606" s="18" t="s">
        <v>23</v>
      </c>
      <c r="B606" s="18" t="s">
        <v>900</v>
      </c>
      <c r="C606" s="18" t="s">
        <v>16</v>
      </c>
      <c r="D606" s="18" t="s">
        <v>643</v>
      </c>
      <c r="E606" s="43">
        <f t="shared" si="55"/>
        <v>43389</v>
      </c>
      <c r="F606" s="43"/>
      <c r="G606" s="43">
        <v>43389</v>
      </c>
      <c r="H606" s="43">
        <f t="shared" si="53"/>
        <v>14062</v>
      </c>
      <c r="I606" s="43"/>
      <c r="J606" s="43">
        <v>14062</v>
      </c>
    </row>
    <row r="607" spans="1:10" ht="141" customHeight="1">
      <c r="A607" s="18" t="s">
        <v>714</v>
      </c>
      <c r="B607" s="18" t="s">
        <v>901</v>
      </c>
      <c r="C607" s="18"/>
      <c r="D607" s="18"/>
      <c r="E607" s="43">
        <f t="shared" si="55"/>
        <v>4822</v>
      </c>
      <c r="F607" s="43">
        <f>F608</f>
        <v>4822</v>
      </c>
      <c r="G607" s="43">
        <f>G608</f>
        <v>0</v>
      </c>
      <c r="H607" s="43">
        <f t="shared" si="53"/>
        <v>1563</v>
      </c>
      <c r="I607" s="43">
        <f>I608</f>
        <v>1563</v>
      </c>
      <c r="J607" s="43">
        <f>J608</f>
        <v>0</v>
      </c>
    </row>
    <row r="608" spans="1:10" ht="65.25" customHeight="1">
      <c r="A608" s="18" t="s">
        <v>23</v>
      </c>
      <c r="B608" s="18" t="s">
        <v>901</v>
      </c>
      <c r="C608" s="18" t="s">
        <v>16</v>
      </c>
      <c r="D608" s="18" t="s">
        <v>643</v>
      </c>
      <c r="E608" s="43">
        <f t="shared" si="55"/>
        <v>4822</v>
      </c>
      <c r="F608" s="43">
        <v>4822</v>
      </c>
      <c r="G608" s="43"/>
      <c r="H608" s="43">
        <f t="shared" si="53"/>
        <v>1563</v>
      </c>
      <c r="I608" s="43">
        <v>1563</v>
      </c>
      <c r="J608" s="43"/>
    </row>
    <row r="609" spans="1:10" ht="150.6" customHeight="1">
      <c r="A609" s="13" t="s">
        <v>788</v>
      </c>
      <c r="B609" s="14" t="s">
        <v>243</v>
      </c>
      <c r="C609" s="14"/>
      <c r="D609" s="14"/>
      <c r="E609" s="44">
        <f t="shared" si="55"/>
        <v>15594.899999999998</v>
      </c>
      <c r="F609" s="45">
        <f>F610+F615</f>
        <v>15594.899999999998</v>
      </c>
      <c r="G609" s="44">
        <f>G610+G615</f>
        <v>0</v>
      </c>
      <c r="H609" s="44">
        <f t="shared" si="53"/>
        <v>15732.899999999998</v>
      </c>
      <c r="I609" s="45">
        <f>I610+I615</f>
        <v>15732.899999999998</v>
      </c>
      <c r="J609" s="44">
        <f>J610+J615</f>
        <v>0</v>
      </c>
    </row>
    <row r="610" spans="1:10" ht="103.15" customHeight="1">
      <c r="A610" s="25" t="s">
        <v>249</v>
      </c>
      <c r="B610" s="14" t="s">
        <v>244</v>
      </c>
      <c r="C610" s="14"/>
      <c r="D610" s="14"/>
      <c r="E610" s="44">
        <f t="shared" si="55"/>
        <v>5049.3</v>
      </c>
      <c r="F610" s="45">
        <f>F611</f>
        <v>5049.3</v>
      </c>
      <c r="G610" s="44">
        <f>G611</f>
        <v>0</v>
      </c>
      <c r="H610" s="44">
        <f t="shared" si="53"/>
        <v>5187.3</v>
      </c>
      <c r="I610" s="45">
        <f>I611</f>
        <v>5187.3</v>
      </c>
      <c r="J610" s="44">
        <f>J611</f>
        <v>0</v>
      </c>
    </row>
    <row r="611" spans="1:10" ht="65.45" customHeight="1">
      <c r="A611" s="23" t="s">
        <v>78</v>
      </c>
      <c r="B611" s="18" t="s">
        <v>245</v>
      </c>
      <c r="C611" s="18"/>
      <c r="D611" s="18"/>
      <c r="E611" s="43">
        <f t="shared" si="55"/>
        <v>5049.3</v>
      </c>
      <c r="F611" s="46">
        <f>F612+F613+F614</f>
        <v>5049.3</v>
      </c>
      <c r="G611" s="46">
        <f>G612+G613+G614</f>
        <v>0</v>
      </c>
      <c r="H611" s="43">
        <f t="shared" si="53"/>
        <v>5187.3</v>
      </c>
      <c r="I611" s="46">
        <f>I612+I613+I614</f>
        <v>5187.3</v>
      </c>
      <c r="J611" s="46">
        <f>J612+J613+J614</f>
        <v>0</v>
      </c>
    </row>
    <row r="612" spans="1:10" ht="179.25" customHeight="1">
      <c r="A612" s="20" t="s">
        <v>25</v>
      </c>
      <c r="B612" s="18" t="s">
        <v>245</v>
      </c>
      <c r="C612" s="18" t="s">
        <v>15</v>
      </c>
      <c r="D612" s="18" t="s">
        <v>34</v>
      </c>
      <c r="E612" s="43">
        <f t="shared" si="55"/>
        <v>4670</v>
      </c>
      <c r="F612" s="43">
        <v>4670</v>
      </c>
      <c r="G612" s="43"/>
      <c r="H612" s="43">
        <f t="shared" si="53"/>
        <v>4808</v>
      </c>
      <c r="I612" s="43">
        <v>4808</v>
      </c>
      <c r="J612" s="43"/>
    </row>
    <row r="613" spans="1:10" ht="63.75" customHeight="1">
      <c r="A613" s="18" t="s">
        <v>23</v>
      </c>
      <c r="B613" s="18" t="s">
        <v>245</v>
      </c>
      <c r="C613" s="18" t="s">
        <v>16</v>
      </c>
      <c r="D613" s="18" t="s">
        <v>34</v>
      </c>
      <c r="E613" s="43">
        <f t="shared" si="55"/>
        <v>378.3</v>
      </c>
      <c r="F613" s="43">
        <v>378.3</v>
      </c>
      <c r="G613" s="43"/>
      <c r="H613" s="43">
        <f t="shared" si="53"/>
        <v>378.3</v>
      </c>
      <c r="I613" s="43">
        <v>378.3</v>
      </c>
      <c r="J613" s="43"/>
    </row>
    <row r="614" spans="1:10" ht="63.75" customHeight="1">
      <c r="A614" s="27" t="s">
        <v>22</v>
      </c>
      <c r="B614" s="18" t="s">
        <v>245</v>
      </c>
      <c r="C614" s="18" t="s">
        <v>18</v>
      </c>
      <c r="D614" s="18" t="s">
        <v>34</v>
      </c>
      <c r="E614" s="43">
        <f t="shared" si="55"/>
        <v>1</v>
      </c>
      <c r="F614" s="43">
        <v>1</v>
      </c>
      <c r="G614" s="43"/>
      <c r="H614" s="43">
        <f t="shared" si="53"/>
        <v>1</v>
      </c>
      <c r="I614" s="43">
        <v>1</v>
      </c>
      <c r="J614" s="43"/>
    </row>
    <row r="615" spans="1:10" ht="99.6" customHeight="1">
      <c r="A615" s="25" t="s">
        <v>250</v>
      </c>
      <c r="B615" s="14" t="s">
        <v>246</v>
      </c>
      <c r="C615" s="14"/>
      <c r="D615" s="14"/>
      <c r="E615" s="44">
        <f t="shared" si="55"/>
        <v>10545.599999999999</v>
      </c>
      <c r="F615" s="45">
        <f>F616</f>
        <v>10545.599999999999</v>
      </c>
      <c r="G615" s="44">
        <f>G616</f>
        <v>0</v>
      </c>
      <c r="H615" s="44">
        <f t="shared" si="53"/>
        <v>10545.599999999999</v>
      </c>
      <c r="I615" s="45">
        <f>I616</f>
        <v>10545.599999999999</v>
      </c>
      <c r="J615" s="44">
        <f>J616</f>
        <v>0</v>
      </c>
    </row>
    <row r="616" spans="1:10" ht="85.5" customHeight="1">
      <c r="A616" s="23" t="s">
        <v>62</v>
      </c>
      <c r="B616" s="18" t="s">
        <v>247</v>
      </c>
      <c r="C616" s="18"/>
      <c r="D616" s="18"/>
      <c r="E616" s="43">
        <f t="shared" si="55"/>
        <v>10545.599999999999</v>
      </c>
      <c r="F616" s="46">
        <f>F617+F618+F619</f>
        <v>10545.599999999999</v>
      </c>
      <c r="G616" s="46">
        <f>G617+G618+G619</f>
        <v>0</v>
      </c>
      <c r="H616" s="43">
        <f t="shared" si="53"/>
        <v>10545.599999999999</v>
      </c>
      <c r="I616" s="46">
        <f>I617+I618+I619</f>
        <v>10545.599999999999</v>
      </c>
      <c r="J616" s="46">
        <f>J617+J618+J619</f>
        <v>0</v>
      </c>
    </row>
    <row r="617" spans="1:10" ht="186" customHeight="1">
      <c r="A617" s="20" t="s">
        <v>25</v>
      </c>
      <c r="B617" s="18" t="s">
        <v>247</v>
      </c>
      <c r="C617" s="18" t="s">
        <v>15</v>
      </c>
      <c r="D617" s="18" t="s">
        <v>34</v>
      </c>
      <c r="E617" s="43">
        <f t="shared" si="55"/>
        <v>9812.7999999999993</v>
      </c>
      <c r="F617" s="43">
        <v>9812.7999999999993</v>
      </c>
      <c r="G617" s="43"/>
      <c r="H617" s="43">
        <f t="shared" si="53"/>
        <v>9812.7999999999993</v>
      </c>
      <c r="I617" s="43">
        <v>9812.7999999999993</v>
      </c>
      <c r="J617" s="43"/>
    </row>
    <row r="618" spans="1:10" ht="66.75" customHeight="1">
      <c r="A618" s="18" t="s">
        <v>23</v>
      </c>
      <c r="B618" s="18" t="s">
        <v>247</v>
      </c>
      <c r="C618" s="18" t="s">
        <v>16</v>
      </c>
      <c r="D618" s="18" t="s">
        <v>34</v>
      </c>
      <c r="E618" s="43">
        <f t="shared" si="55"/>
        <v>731.8</v>
      </c>
      <c r="F618" s="43">
        <v>731.8</v>
      </c>
      <c r="G618" s="43"/>
      <c r="H618" s="43">
        <f t="shared" si="53"/>
        <v>731.8</v>
      </c>
      <c r="I618" s="43">
        <v>731.8</v>
      </c>
      <c r="J618" s="43"/>
    </row>
    <row r="619" spans="1:10" ht="52.5" customHeight="1">
      <c r="A619" s="27" t="s">
        <v>22</v>
      </c>
      <c r="B619" s="18" t="s">
        <v>247</v>
      </c>
      <c r="C619" s="18" t="s">
        <v>18</v>
      </c>
      <c r="D619" s="18" t="s">
        <v>34</v>
      </c>
      <c r="E619" s="43">
        <f t="shared" si="55"/>
        <v>1</v>
      </c>
      <c r="F619" s="43">
        <v>1</v>
      </c>
      <c r="G619" s="43"/>
      <c r="H619" s="43">
        <f t="shared" si="53"/>
        <v>1</v>
      </c>
      <c r="I619" s="43">
        <v>1</v>
      </c>
      <c r="J619" s="43"/>
    </row>
    <row r="620" spans="1:10" ht="173.45" customHeight="1">
      <c r="A620" s="13" t="s">
        <v>771</v>
      </c>
      <c r="B620" s="14" t="s">
        <v>358</v>
      </c>
      <c r="C620" s="18"/>
      <c r="D620" s="18"/>
      <c r="E620" s="44">
        <f t="shared" si="55"/>
        <v>14580</v>
      </c>
      <c r="F620" s="45">
        <f>F621+F625</f>
        <v>14580</v>
      </c>
      <c r="G620" s="44">
        <f>G621+G625</f>
        <v>0</v>
      </c>
      <c r="H620" s="44">
        <f t="shared" si="53"/>
        <v>14585</v>
      </c>
      <c r="I620" s="45">
        <f>I621+I625</f>
        <v>14585</v>
      </c>
      <c r="J620" s="44">
        <f>J621+J625</f>
        <v>0</v>
      </c>
    </row>
    <row r="621" spans="1:10" ht="157.9" customHeight="1">
      <c r="A621" s="13" t="s">
        <v>359</v>
      </c>
      <c r="B621" s="14" t="s">
        <v>360</v>
      </c>
      <c r="C621" s="18"/>
      <c r="D621" s="18"/>
      <c r="E621" s="44">
        <f t="shared" si="55"/>
        <v>12980</v>
      </c>
      <c r="F621" s="45">
        <f t="shared" ref="F621:J623" si="56">F622</f>
        <v>12980</v>
      </c>
      <c r="G621" s="44">
        <f t="shared" si="56"/>
        <v>0</v>
      </c>
      <c r="H621" s="44">
        <f t="shared" si="53"/>
        <v>12985</v>
      </c>
      <c r="I621" s="45">
        <f t="shared" si="56"/>
        <v>12985</v>
      </c>
      <c r="J621" s="44">
        <f t="shared" si="56"/>
        <v>0</v>
      </c>
    </row>
    <row r="622" spans="1:10" ht="106.5" customHeight="1">
      <c r="A622" s="14" t="s">
        <v>668</v>
      </c>
      <c r="B622" s="14" t="s">
        <v>666</v>
      </c>
      <c r="C622" s="18"/>
      <c r="D622" s="18"/>
      <c r="E622" s="44">
        <f t="shared" si="55"/>
        <v>12980</v>
      </c>
      <c r="F622" s="45">
        <f t="shared" si="56"/>
        <v>12980</v>
      </c>
      <c r="G622" s="44">
        <f t="shared" si="56"/>
        <v>0</v>
      </c>
      <c r="H622" s="44">
        <f t="shared" si="53"/>
        <v>12985</v>
      </c>
      <c r="I622" s="45">
        <f t="shared" si="56"/>
        <v>12985</v>
      </c>
      <c r="J622" s="44">
        <f t="shared" si="56"/>
        <v>0</v>
      </c>
    </row>
    <row r="623" spans="1:10" ht="82.5" customHeight="1">
      <c r="A623" s="20" t="s">
        <v>56</v>
      </c>
      <c r="B623" s="18" t="s">
        <v>667</v>
      </c>
      <c r="C623" s="18"/>
      <c r="D623" s="18"/>
      <c r="E623" s="43">
        <f t="shared" si="55"/>
        <v>12980</v>
      </c>
      <c r="F623" s="46">
        <f t="shared" si="56"/>
        <v>12980</v>
      </c>
      <c r="G623" s="43">
        <f t="shared" si="56"/>
        <v>0</v>
      </c>
      <c r="H623" s="43">
        <f t="shared" si="53"/>
        <v>12985</v>
      </c>
      <c r="I623" s="46">
        <f t="shared" si="56"/>
        <v>12985</v>
      </c>
      <c r="J623" s="43">
        <f t="shared" si="56"/>
        <v>0</v>
      </c>
    </row>
    <row r="624" spans="1:10" ht="100.5" customHeight="1">
      <c r="A624" s="18" t="s">
        <v>21</v>
      </c>
      <c r="B624" s="18" t="s">
        <v>667</v>
      </c>
      <c r="C624" s="18" t="s">
        <v>17</v>
      </c>
      <c r="D624" s="18" t="s">
        <v>35</v>
      </c>
      <c r="E624" s="43">
        <f t="shared" si="55"/>
        <v>12980</v>
      </c>
      <c r="F624" s="46">
        <v>12980</v>
      </c>
      <c r="G624" s="43"/>
      <c r="H624" s="43">
        <f t="shared" si="53"/>
        <v>12985</v>
      </c>
      <c r="I624" s="46">
        <v>12985</v>
      </c>
      <c r="J624" s="43"/>
    </row>
    <row r="625" spans="1:10" ht="112.5" customHeight="1">
      <c r="A625" s="13" t="s">
        <v>361</v>
      </c>
      <c r="B625" s="14" t="s">
        <v>362</v>
      </c>
      <c r="C625" s="18"/>
      <c r="D625" s="18"/>
      <c r="E625" s="44">
        <f t="shared" ref="E625:E651" si="57">F625+G625</f>
        <v>1600</v>
      </c>
      <c r="F625" s="45">
        <f t="shared" ref="F625:J627" si="58">F626</f>
        <v>1600</v>
      </c>
      <c r="G625" s="44">
        <f t="shared" si="58"/>
        <v>0</v>
      </c>
      <c r="H625" s="44">
        <f t="shared" si="53"/>
        <v>1600</v>
      </c>
      <c r="I625" s="45">
        <f t="shared" si="58"/>
        <v>1600</v>
      </c>
      <c r="J625" s="44">
        <f t="shared" si="58"/>
        <v>0</v>
      </c>
    </row>
    <row r="626" spans="1:10" ht="166.5" customHeight="1">
      <c r="A626" s="13" t="s">
        <v>913</v>
      </c>
      <c r="B626" s="14" t="s">
        <v>363</v>
      </c>
      <c r="C626" s="18"/>
      <c r="D626" s="18"/>
      <c r="E626" s="44">
        <f t="shared" si="57"/>
        <v>1600</v>
      </c>
      <c r="F626" s="45">
        <f t="shared" si="58"/>
        <v>1600</v>
      </c>
      <c r="G626" s="44">
        <f t="shared" si="58"/>
        <v>0</v>
      </c>
      <c r="H626" s="44">
        <f t="shared" si="53"/>
        <v>1600</v>
      </c>
      <c r="I626" s="45">
        <f t="shared" si="58"/>
        <v>1600</v>
      </c>
      <c r="J626" s="44">
        <f t="shared" si="58"/>
        <v>0</v>
      </c>
    </row>
    <row r="627" spans="1:10" ht="135.75" customHeight="1">
      <c r="A627" s="20" t="s">
        <v>902</v>
      </c>
      <c r="B627" s="18" t="s">
        <v>364</v>
      </c>
      <c r="C627" s="18"/>
      <c r="D627" s="18"/>
      <c r="E627" s="43">
        <f t="shared" si="57"/>
        <v>1600</v>
      </c>
      <c r="F627" s="46">
        <f t="shared" si="58"/>
        <v>1600</v>
      </c>
      <c r="G627" s="43">
        <f t="shared" si="58"/>
        <v>0</v>
      </c>
      <c r="H627" s="43">
        <f t="shared" si="53"/>
        <v>1600</v>
      </c>
      <c r="I627" s="46">
        <f t="shared" si="58"/>
        <v>1600</v>
      </c>
      <c r="J627" s="43">
        <f t="shared" si="58"/>
        <v>0</v>
      </c>
    </row>
    <row r="628" spans="1:10" ht="45.75" customHeight="1">
      <c r="A628" s="18" t="s">
        <v>22</v>
      </c>
      <c r="B628" s="18" t="s">
        <v>364</v>
      </c>
      <c r="C628" s="18" t="s">
        <v>18</v>
      </c>
      <c r="D628" s="18" t="s">
        <v>36</v>
      </c>
      <c r="E628" s="43">
        <f t="shared" si="57"/>
        <v>1600</v>
      </c>
      <c r="F628" s="46">
        <v>1600</v>
      </c>
      <c r="G628" s="43"/>
      <c r="H628" s="43">
        <f t="shared" si="53"/>
        <v>1600</v>
      </c>
      <c r="I628" s="46">
        <v>1600</v>
      </c>
      <c r="J628" s="43"/>
    </row>
    <row r="629" spans="1:10" ht="208.9" customHeight="1">
      <c r="A629" s="13" t="s">
        <v>772</v>
      </c>
      <c r="B629" s="14" t="s">
        <v>158</v>
      </c>
      <c r="C629" s="14"/>
      <c r="D629" s="14"/>
      <c r="E629" s="44">
        <f t="shared" si="57"/>
        <v>2479</v>
      </c>
      <c r="F629" s="44">
        <f>F630+F637+F641+F645</f>
        <v>1945</v>
      </c>
      <c r="G629" s="44">
        <f>G630+G637+G641+G645</f>
        <v>534</v>
      </c>
      <c r="H629" s="44">
        <f t="shared" si="53"/>
        <v>2556</v>
      </c>
      <c r="I629" s="44">
        <f>I630+I637+I641+I645</f>
        <v>2000</v>
      </c>
      <c r="J629" s="44">
        <f>J630+J637+J641+J645</f>
        <v>556</v>
      </c>
    </row>
    <row r="630" spans="1:10" ht="125.25" customHeight="1">
      <c r="A630" s="14" t="s">
        <v>789</v>
      </c>
      <c r="B630" s="14" t="s">
        <v>681</v>
      </c>
      <c r="C630" s="14"/>
      <c r="D630" s="14"/>
      <c r="E630" s="44">
        <f t="shared" si="57"/>
        <v>500</v>
      </c>
      <c r="F630" s="45">
        <f>F631+F634</f>
        <v>500</v>
      </c>
      <c r="G630" s="45">
        <f>G631+G634</f>
        <v>0</v>
      </c>
      <c r="H630" s="44">
        <f t="shared" si="53"/>
        <v>500</v>
      </c>
      <c r="I630" s="45">
        <f>I631+I634</f>
        <v>500</v>
      </c>
      <c r="J630" s="45">
        <f>J631+J634</f>
        <v>0</v>
      </c>
    </row>
    <row r="631" spans="1:10" ht="73.5" customHeight="1">
      <c r="A631" s="14" t="s">
        <v>682</v>
      </c>
      <c r="B631" s="14" t="s">
        <v>683</v>
      </c>
      <c r="C631" s="14"/>
      <c r="D631" s="14"/>
      <c r="E631" s="44">
        <f t="shared" si="57"/>
        <v>150</v>
      </c>
      <c r="F631" s="45">
        <f>F632</f>
        <v>150</v>
      </c>
      <c r="G631" s="45">
        <f>G632</f>
        <v>0</v>
      </c>
      <c r="H631" s="44">
        <f t="shared" si="53"/>
        <v>150</v>
      </c>
      <c r="I631" s="45">
        <f>I632</f>
        <v>150</v>
      </c>
      <c r="J631" s="45">
        <f>J632</f>
        <v>0</v>
      </c>
    </row>
    <row r="632" spans="1:10" ht="135" customHeight="1">
      <c r="A632" s="20" t="s">
        <v>902</v>
      </c>
      <c r="B632" s="18" t="s">
        <v>684</v>
      </c>
      <c r="C632" s="18"/>
      <c r="D632" s="18"/>
      <c r="E632" s="43">
        <f t="shared" si="57"/>
        <v>150</v>
      </c>
      <c r="F632" s="46">
        <f>F633</f>
        <v>150</v>
      </c>
      <c r="G632" s="46">
        <f>G633</f>
        <v>0</v>
      </c>
      <c r="H632" s="43">
        <f t="shared" si="53"/>
        <v>150</v>
      </c>
      <c r="I632" s="46">
        <f>I633</f>
        <v>150</v>
      </c>
      <c r="J632" s="46">
        <f>J633</f>
        <v>0</v>
      </c>
    </row>
    <row r="633" spans="1:10" ht="51" customHeight="1">
      <c r="A633" s="18" t="s">
        <v>22</v>
      </c>
      <c r="B633" s="18" t="s">
        <v>684</v>
      </c>
      <c r="C633" s="18" t="s">
        <v>18</v>
      </c>
      <c r="D633" s="18" t="s">
        <v>3</v>
      </c>
      <c r="E633" s="43">
        <f t="shared" si="57"/>
        <v>150</v>
      </c>
      <c r="F633" s="46">
        <v>150</v>
      </c>
      <c r="G633" s="43"/>
      <c r="H633" s="43">
        <f t="shared" si="53"/>
        <v>150</v>
      </c>
      <c r="I633" s="46">
        <v>150</v>
      </c>
      <c r="J633" s="43"/>
    </row>
    <row r="634" spans="1:10" ht="89.25" customHeight="1">
      <c r="A634" s="14" t="s">
        <v>685</v>
      </c>
      <c r="B634" s="14" t="s">
        <v>686</v>
      </c>
      <c r="C634" s="14"/>
      <c r="D634" s="14"/>
      <c r="E634" s="44">
        <f t="shared" si="57"/>
        <v>350</v>
      </c>
      <c r="F634" s="45">
        <f>F635</f>
        <v>350</v>
      </c>
      <c r="G634" s="45">
        <f>G635</f>
        <v>0</v>
      </c>
      <c r="H634" s="44">
        <f t="shared" si="53"/>
        <v>350</v>
      </c>
      <c r="I634" s="45">
        <f>I635</f>
        <v>350</v>
      </c>
      <c r="J634" s="45">
        <f>J635</f>
        <v>0</v>
      </c>
    </row>
    <row r="635" spans="1:10" ht="133.5" customHeight="1">
      <c r="A635" s="20" t="s">
        <v>902</v>
      </c>
      <c r="B635" s="18" t="s">
        <v>687</v>
      </c>
      <c r="C635" s="18"/>
      <c r="D635" s="18"/>
      <c r="E635" s="43">
        <f t="shared" si="57"/>
        <v>350</v>
      </c>
      <c r="F635" s="46">
        <f>F636</f>
        <v>350</v>
      </c>
      <c r="G635" s="46">
        <f>G636</f>
        <v>0</v>
      </c>
      <c r="H635" s="43">
        <f t="shared" si="53"/>
        <v>350</v>
      </c>
      <c r="I635" s="46">
        <f>I636</f>
        <v>350</v>
      </c>
      <c r="J635" s="46">
        <f>J636</f>
        <v>0</v>
      </c>
    </row>
    <row r="636" spans="1:10" ht="47.25" customHeight="1">
      <c r="A636" s="18" t="s">
        <v>22</v>
      </c>
      <c r="B636" s="18" t="s">
        <v>687</v>
      </c>
      <c r="C636" s="18" t="s">
        <v>18</v>
      </c>
      <c r="D636" s="18" t="s">
        <v>3</v>
      </c>
      <c r="E636" s="43">
        <f t="shared" si="57"/>
        <v>350</v>
      </c>
      <c r="F636" s="46">
        <v>350</v>
      </c>
      <c r="G636" s="43"/>
      <c r="H636" s="43">
        <f t="shared" si="53"/>
        <v>350</v>
      </c>
      <c r="I636" s="46">
        <v>350</v>
      </c>
      <c r="J636" s="43"/>
    </row>
    <row r="637" spans="1:10" ht="104.45" customHeight="1">
      <c r="A637" s="14" t="s">
        <v>812</v>
      </c>
      <c r="B637" s="14" t="s">
        <v>813</v>
      </c>
      <c r="C637" s="18"/>
      <c r="D637" s="14"/>
      <c r="E637" s="44">
        <f t="shared" si="57"/>
        <v>40</v>
      </c>
      <c r="F637" s="45">
        <f t="shared" ref="F637:J639" si="59">F638</f>
        <v>40</v>
      </c>
      <c r="G637" s="44">
        <f t="shared" si="59"/>
        <v>0</v>
      </c>
      <c r="H637" s="44">
        <f t="shared" si="53"/>
        <v>40</v>
      </c>
      <c r="I637" s="45">
        <f t="shared" si="59"/>
        <v>40</v>
      </c>
      <c r="J637" s="44">
        <f t="shared" si="59"/>
        <v>0</v>
      </c>
    </row>
    <row r="638" spans="1:10" ht="182.45" customHeight="1">
      <c r="A638" s="14" t="s">
        <v>814</v>
      </c>
      <c r="B638" s="14" t="s">
        <v>815</v>
      </c>
      <c r="C638" s="18"/>
      <c r="D638" s="14"/>
      <c r="E638" s="44">
        <f t="shared" si="57"/>
        <v>40</v>
      </c>
      <c r="F638" s="45">
        <f t="shared" si="59"/>
        <v>40</v>
      </c>
      <c r="G638" s="45">
        <f t="shared" si="59"/>
        <v>0</v>
      </c>
      <c r="H638" s="44">
        <f t="shared" si="53"/>
        <v>40</v>
      </c>
      <c r="I638" s="45">
        <f t="shared" si="59"/>
        <v>40</v>
      </c>
      <c r="J638" s="45">
        <f t="shared" si="59"/>
        <v>0</v>
      </c>
    </row>
    <row r="639" spans="1:10" ht="35.25" customHeight="1">
      <c r="A639" s="19" t="s">
        <v>70</v>
      </c>
      <c r="B639" s="18" t="s">
        <v>816</v>
      </c>
      <c r="C639" s="18"/>
      <c r="D639" s="18"/>
      <c r="E639" s="43">
        <f t="shared" si="57"/>
        <v>40</v>
      </c>
      <c r="F639" s="46">
        <f t="shared" si="59"/>
        <v>40</v>
      </c>
      <c r="G639" s="46">
        <f t="shared" si="59"/>
        <v>0</v>
      </c>
      <c r="H639" s="43">
        <f t="shared" si="53"/>
        <v>40</v>
      </c>
      <c r="I639" s="46">
        <f t="shared" si="59"/>
        <v>40</v>
      </c>
      <c r="J639" s="46">
        <f t="shared" si="59"/>
        <v>0</v>
      </c>
    </row>
    <row r="640" spans="1:10" ht="69.75" customHeight="1">
      <c r="A640" s="18" t="s">
        <v>23</v>
      </c>
      <c r="B640" s="18" t="s">
        <v>816</v>
      </c>
      <c r="C640" s="18" t="s">
        <v>16</v>
      </c>
      <c r="D640" s="18" t="s">
        <v>1</v>
      </c>
      <c r="E640" s="43">
        <f t="shared" si="57"/>
        <v>40</v>
      </c>
      <c r="F640" s="46">
        <v>40</v>
      </c>
      <c r="G640" s="43"/>
      <c r="H640" s="43">
        <f t="shared" si="53"/>
        <v>40</v>
      </c>
      <c r="I640" s="46">
        <v>40</v>
      </c>
      <c r="J640" s="43"/>
    </row>
    <row r="641" spans="1:10" ht="99.6" customHeight="1">
      <c r="A641" s="13" t="s">
        <v>790</v>
      </c>
      <c r="B641" s="14" t="s">
        <v>159</v>
      </c>
      <c r="C641" s="14"/>
      <c r="D641" s="14"/>
      <c r="E641" s="44">
        <f t="shared" si="57"/>
        <v>1375</v>
      </c>
      <c r="F641" s="45">
        <f t="shared" ref="F641:J641" si="60">F642</f>
        <v>1375</v>
      </c>
      <c r="G641" s="44">
        <f t="shared" si="60"/>
        <v>0</v>
      </c>
      <c r="H641" s="44">
        <f t="shared" ref="H641:H682" si="61">I641+J641</f>
        <v>1430</v>
      </c>
      <c r="I641" s="45">
        <f t="shared" si="60"/>
        <v>1430</v>
      </c>
      <c r="J641" s="44">
        <f t="shared" si="60"/>
        <v>0</v>
      </c>
    </row>
    <row r="642" spans="1:10" ht="116.25" customHeight="1">
      <c r="A642" s="13" t="s">
        <v>926</v>
      </c>
      <c r="B642" s="14" t="s">
        <v>160</v>
      </c>
      <c r="C642" s="14"/>
      <c r="D642" s="14"/>
      <c r="E642" s="44">
        <f t="shared" si="57"/>
        <v>1375</v>
      </c>
      <c r="F642" s="44">
        <f>F643</f>
        <v>1375</v>
      </c>
      <c r="G642" s="44">
        <f>G643</f>
        <v>0</v>
      </c>
      <c r="H642" s="44">
        <f t="shared" si="61"/>
        <v>1430</v>
      </c>
      <c r="I642" s="44">
        <f>I643</f>
        <v>1430</v>
      </c>
      <c r="J642" s="44">
        <f>J643</f>
        <v>0</v>
      </c>
    </row>
    <row r="643" spans="1:10" ht="39.75" customHeight="1">
      <c r="A643" s="23" t="s">
        <v>183</v>
      </c>
      <c r="B643" s="18" t="s">
        <v>976</v>
      </c>
      <c r="C643" s="14"/>
      <c r="D643" s="14"/>
      <c r="E643" s="43">
        <f>F643+G643</f>
        <v>1375</v>
      </c>
      <c r="F643" s="46">
        <f>F644</f>
        <v>1375</v>
      </c>
      <c r="G643" s="46">
        <f>G644</f>
        <v>0</v>
      </c>
      <c r="H643" s="43">
        <f t="shared" si="61"/>
        <v>1430</v>
      </c>
      <c r="I643" s="46">
        <f>I644</f>
        <v>1430</v>
      </c>
      <c r="J643" s="46">
        <f>J644</f>
        <v>0</v>
      </c>
    </row>
    <row r="644" spans="1:10" ht="180" customHeight="1">
      <c r="A644" s="20" t="s">
        <v>25</v>
      </c>
      <c r="B644" s="18" t="s">
        <v>976</v>
      </c>
      <c r="C644" s="18" t="s">
        <v>15</v>
      </c>
      <c r="D644" s="18" t="s">
        <v>5</v>
      </c>
      <c r="E644" s="43">
        <f>F644+G644</f>
        <v>1375</v>
      </c>
      <c r="F644" s="46">
        <v>1375</v>
      </c>
      <c r="G644" s="46"/>
      <c r="H644" s="43">
        <f t="shared" si="61"/>
        <v>1430</v>
      </c>
      <c r="I644" s="46">
        <v>1430</v>
      </c>
      <c r="J644" s="46"/>
    </row>
    <row r="645" spans="1:10" ht="106.9" customHeight="1">
      <c r="A645" s="13" t="s">
        <v>791</v>
      </c>
      <c r="B645" s="14" t="s">
        <v>161</v>
      </c>
      <c r="C645" s="14"/>
      <c r="D645" s="14"/>
      <c r="E645" s="44">
        <f t="shared" si="57"/>
        <v>564</v>
      </c>
      <c r="F645" s="44">
        <f>F646+F649</f>
        <v>30</v>
      </c>
      <c r="G645" s="44">
        <f>G646+G649</f>
        <v>534</v>
      </c>
      <c r="H645" s="44">
        <f t="shared" si="61"/>
        <v>586</v>
      </c>
      <c r="I645" s="44">
        <f>I646+I649</f>
        <v>30</v>
      </c>
      <c r="J645" s="44">
        <f>J646+J649</f>
        <v>556</v>
      </c>
    </row>
    <row r="646" spans="1:10" ht="176.45" customHeight="1">
      <c r="A646" s="13" t="s">
        <v>162</v>
      </c>
      <c r="B646" s="14" t="s">
        <v>163</v>
      </c>
      <c r="C646" s="14"/>
      <c r="D646" s="14"/>
      <c r="E646" s="44">
        <f t="shared" si="57"/>
        <v>534</v>
      </c>
      <c r="F646" s="45">
        <f t="shared" ref="F646:J647" si="62">F647</f>
        <v>0</v>
      </c>
      <c r="G646" s="44">
        <f t="shared" si="62"/>
        <v>534</v>
      </c>
      <c r="H646" s="44">
        <f t="shared" si="61"/>
        <v>556</v>
      </c>
      <c r="I646" s="45">
        <f t="shared" si="62"/>
        <v>0</v>
      </c>
      <c r="J646" s="44">
        <f t="shared" si="62"/>
        <v>556</v>
      </c>
    </row>
    <row r="647" spans="1:10" ht="59.25" customHeight="1">
      <c r="A647" s="20" t="s">
        <v>164</v>
      </c>
      <c r="B647" s="18" t="s">
        <v>165</v>
      </c>
      <c r="C647" s="18"/>
      <c r="D647" s="18"/>
      <c r="E647" s="43">
        <f t="shared" si="57"/>
        <v>534</v>
      </c>
      <c r="F647" s="46">
        <f t="shared" si="62"/>
        <v>0</v>
      </c>
      <c r="G647" s="43">
        <f t="shared" si="62"/>
        <v>534</v>
      </c>
      <c r="H647" s="43">
        <f t="shared" si="61"/>
        <v>556</v>
      </c>
      <c r="I647" s="46">
        <f t="shared" si="62"/>
        <v>0</v>
      </c>
      <c r="J647" s="43">
        <f t="shared" si="62"/>
        <v>556</v>
      </c>
    </row>
    <row r="648" spans="1:10" ht="180.75" customHeight="1">
      <c r="A648" s="20" t="s">
        <v>25</v>
      </c>
      <c r="B648" s="18" t="s">
        <v>165</v>
      </c>
      <c r="C648" s="18" t="s">
        <v>15</v>
      </c>
      <c r="D648" s="18" t="s">
        <v>37</v>
      </c>
      <c r="E648" s="43">
        <f t="shared" si="57"/>
        <v>534</v>
      </c>
      <c r="F648" s="46"/>
      <c r="G648" s="43">
        <v>534</v>
      </c>
      <c r="H648" s="43">
        <f t="shared" si="61"/>
        <v>556</v>
      </c>
      <c r="I648" s="46"/>
      <c r="J648" s="43">
        <v>556</v>
      </c>
    </row>
    <row r="649" spans="1:10" ht="171.6" customHeight="1">
      <c r="A649" s="14" t="s">
        <v>817</v>
      </c>
      <c r="B649" s="14" t="s">
        <v>818</v>
      </c>
      <c r="C649" s="14"/>
      <c r="D649" s="14"/>
      <c r="E649" s="44">
        <f t="shared" si="57"/>
        <v>30</v>
      </c>
      <c r="F649" s="45">
        <f>F650</f>
        <v>30</v>
      </c>
      <c r="G649" s="45">
        <f>G650</f>
        <v>0</v>
      </c>
      <c r="H649" s="44">
        <f t="shared" si="61"/>
        <v>30</v>
      </c>
      <c r="I649" s="45">
        <f>I650</f>
        <v>30</v>
      </c>
      <c r="J649" s="45">
        <f>J650</f>
        <v>0</v>
      </c>
    </row>
    <row r="650" spans="1:10" ht="30" customHeight="1">
      <c r="A650" s="19" t="s">
        <v>70</v>
      </c>
      <c r="B650" s="18" t="s">
        <v>819</v>
      </c>
      <c r="C650" s="18"/>
      <c r="D650" s="18"/>
      <c r="E650" s="43">
        <f t="shared" si="57"/>
        <v>30</v>
      </c>
      <c r="F650" s="46">
        <f>F651</f>
        <v>30</v>
      </c>
      <c r="G650" s="46">
        <f>G651</f>
        <v>0</v>
      </c>
      <c r="H650" s="43">
        <f t="shared" si="61"/>
        <v>30</v>
      </c>
      <c r="I650" s="46">
        <f>I651</f>
        <v>30</v>
      </c>
      <c r="J650" s="46">
        <f>J651</f>
        <v>0</v>
      </c>
    </row>
    <row r="651" spans="1:10" ht="67.5" customHeight="1">
      <c r="A651" s="18" t="s">
        <v>23</v>
      </c>
      <c r="B651" s="18" t="s">
        <v>819</v>
      </c>
      <c r="C651" s="18" t="s">
        <v>16</v>
      </c>
      <c r="D651" s="18" t="s">
        <v>1</v>
      </c>
      <c r="E651" s="43">
        <f t="shared" si="57"/>
        <v>30</v>
      </c>
      <c r="F651" s="46">
        <v>30</v>
      </c>
      <c r="G651" s="43"/>
      <c r="H651" s="43">
        <f t="shared" si="61"/>
        <v>30</v>
      </c>
      <c r="I651" s="46">
        <v>30</v>
      </c>
      <c r="J651" s="43"/>
    </row>
    <row r="652" spans="1:10" ht="123.6" customHeight="1">
      <c r="A652" s="13" t="s">
        <v>773</v>
      </c>
      <c r="B652" s="14" t="s">
        <v>113</v>
      </c>
      <c r="C652" s="14"/>
      <c r="D652" s="14"/>
      <c r="E652" s="44">
        <f t="shared" ref="E652:E665" si="63">F652+G652</f>
        <v>580.6</v>
      </c>
      <c r="F652" s="44">
        <f>F653+F662</f>
        <v>23</v>
      </c>
      <c r="G652" s="44">
        <f>G653+G662</f>
        <v>557.6</v>
      </c>
      <c r="H652" s="44">
        <f t="shared" si="61"/>
        <v>579</v>
      </c>
      <c r="I652" s="44">
        <f>I653+I662</f>
        <v>23</v>
      </c>
      <c r="J652" s="44">
        <f>J653+J662</f>
        <v>556</v>
      </c>
    </row>
    <row r="653" spans="1:10" ht="75.75" customHeight="1">
      <c r="A653" s="13" t="s">
        <v>820</v>
      </c>
      <c r="B653" s="14" t="s">
        <v>821</v>
      </c>
      <c r="C653" s="14"/>
      <c r="D653" s="14"/>
      <c r="E653" s="44">
        <f t="shared" si="63"/>
        <v>557.6</v>
      </c>
      <c r="F653" s="44">
        <f>F654+F659</f>
        <v>0</v>
      </c>
      <c r="G653" s="44">
        <f>G654+G659</f>
        <v>557.6</v>
      </c>
      <c r="H653" s="44">
        <f t="shared" si="61"/>
        <v>556</v>
      </c>
      <c r="I653" s="44">
        <f>I654+I659</f>
        <v>0</v>
      </c>
      <c r="J653" s="44">
        <f>J654+J659</f>
        <v>556</v>
      </c>
    </row>
    <row r="654" spans="1:10" ht="155.25" customHeight="1">
      <c r="A654" s="13" t="s">
        <v>114</v>
      </c>
      <c r="B654" s="14" t="s">
        <v>822</v>
      </c>
      <c r="C654" s="14"/>
      <c r="D654" s="14"/>
      <c r="E654" s="44">
        <f t="shared" si="63"/>
        <v>23.6</v>
      </c>
      <c r="F654" s="45">
        <f>F657+F655</f>
        <v>0</v>
      </c>
      <c r="G654" s="45">
        <f>G657+G655</f>
        <v>23.6</v>
      </c>
      <c r="H654" s="44">
        <f t="shared" si="61"/>
        <v>0</v>
      </c>
      <c r="I654" s="45">
        <f>I657+I655</f>
        <v>0</v>
      </c>
      <c r="J654" s="45">
        <f>J657+J655</f>
        <v>0</v>
      </c>
    </row>
    <row r="655" spans="1:10" ht="135.75" customHeight="1">
      <c r="A655" s="20" t="s">
        <v>970</v>
      </c>
      <c r="B655" s="18" t="s">
        <v>899</v>
      </c>
      <c r="C655" s="14"/>
      <c r="D655" s="14"/>
      <c r="E655" s="43">
        <f t="shared" si="63"/>
        <v>3</v>
      </c>
      <c r="F655" s="46">
        <f>F656</f>
        <v>0</v>
      </c>
      <c r="G655" s="46">
        <f>G656</f>
        <v>3</v>
      </c>
      <c r="H655" s="43">
        <f t="shared" si="61"/>
        <v>0</v>
      </c>
      <c r="I655" s="46">
        <f>I656</f>
        <v>0</v>
      </c>
      <c r="J655" s="46">
        <f>J656</f>
        <v>0</v>
      </c>
    </row>
    <row r="656" spans="1:10" ht="49.5" customHeight="1">
      <c r="A656" s="20" t="s">
        <v>22</v>
      </c>
      <c r="B656" s="18" t="s">
        <v>899</v>
      </c>
      <c r="C656" s="18" t="s">
        <v>18</v>
      </c>
      <c r="D656" s="18" t="s">
        <v>38</v>
      </c>
      <c r="E656" s="43">
        <f t="shared" si="63"/>
        <v>3</v>
      </c>
      <c r="F656" s="46"/>
      <c r="G656" s="43">
        <v>3</v>
      </c>
      <c r="H656" s="43">
        <f t="shared" si="61"/>
        <v>0</v>
      </c>
      <c r="I656" s="46"/>
      <c r="J656" s="43"/>
    </row>
    <row r="657" spans="1:10" ht="112.9" customHeight="1">
      <c r="A657" s="20" t="s">
        <v>971</v>
      </c>
      <c r="B657" s="18" t="s">
        <v>972</v>
      </c>
      <c r="C657" s="14"/>
      <c r="D657" s="14"/>
      <c r="E657" s="43">
        <f t="shared" si="63"/>
        <v>20.6</v>
      </c>
      <c r="F657" s="46">
        <f>F658</f>
        <v>0</v>
      </c>
      <c r="G657" s="43">
        <f>G658</f>
        <v>20.6</v>
      </c>
      <c r="H657" s="43">
        <f t="shared" si="61"/>
        <v>0</v>
      </c>
      <c r="I657" s="46">
        <f>I658</f>
        <v>0</v>
      </c>
      <c r="J657" s="43">
        <f>J658</f>
        <v>0</v>
      </c>
    </row>
    <row r="658" spans="1:10" ht="48.75" customHeight="1">
      <c r="A658" s="20" t="s">
        <v>22</v>
      </c>
      <c r="B658" s="18" t="s">
        <v>972</v>
      </c>
      <c r="C658" s="18" t="s">
        <v>18</v>
      </c>
      <c r="D658" s="18" t="s">
        <v>38</v>
      </c>
      <c r="E658" s="43">
        <f t="shared" si="63"/>
        <v>20.6</v>
      </c>
      <c r="F658" s="46"/>
      <c r="G658" s="43">
        <v>20.6</v>
      </c>
      <c r="H658" s="43">
        <f t="shared" si="61"/>
        <v>0</v>
      </c>
      <c r="I658" s="46"/>
      <c r="J658" s="43"/>
    </row>
    <row r="659" spans="1:10" ht="121.15" customHeight="1">
      <c r="A659" s="13" t="s">
        <v>626</v>
      </c>
      <c r="B659" s="14" t="s">
        <v>823</v>
      </c>
      <c r="C659" s="14"/>
      <c r="D659" s="14"/>
      <c r="E659" s="44">
        <f t="shared" si="63"/>
        <v>534</v>
      </c>
      <c r="F659" s="45">
        <f>F660</f>
        <v>0</v>
      </c>
      <c r="G659" s="44">
        <f>G660</f>
        <v>534</v>
      </c>
      <c r="H659" s="44">
        <f t="shared" si="61"/>
        <v>556</v>
      </c>
      <c r="I659" s="45">
        <f>I660</f>
        <v>0</v>
      </c>
      <c r="J659" s="44">
        <f>J660</f>
        <v>556</v>
      </c>
    </row>
    <row r="660" spans="1:10" ht="103.5" customHeight="1">
      <c r="A660" s="18" t="s">
        <v>126</v>
      </c>
      <c r="B660" s="18" t="s">
        <v>824</v>
      </c>
      <c r="C660" s="18"/>
      <c r="D660" s="18"/>
      <c r="E660" s="43">
        <f t="shared" si="63"/>
        <v>534</v>
      </c>
      <c r="F660" s="46">
        <f>F661</f>
        <v>0</v>
      </c>
      <c r="G660" s="43">
        <f>G661</f>
        <v>534</v>
      </c>
      <c r="H660" s="43">
        <f t="shared" si="61"/>
        <v>556</v>
      </c>
      <c r="I660" s="46">
        <f>I661</f>
        <v>0</v>
      </c>
      <c r="J660" s="43">
        <f>J661</f>
        <v>556</v>
      </c>
    </row>
    <row r="661" spans="1:10" ht="183.75" customHeight="1">
      <c r="A661" s="20" t="s">
        <v>25</v>
      </c>
      <c r="B661" s="18" t="s">
        <v>824</v>
      </c>
      <c r="C661" s="18" t="s">
        <v>15</v>
      </c>
      <c r="D661" s="18" t="s">
        <v>38</v>
      </c>
      <c r="E661" s="43">
        <f t="shared" si="63"/>
        <v>534</v>
      </c>
      <c r="F661" s="46"/>
      <c r="G661" s="43">
        <v>534</v>
      </c>
      <c r="H661" s="43">
        <f t="shared" si="61"/>
        <v>556</v>
      </c>
      <c r="I661" s="46"/>
      <c r="J661" s="43">
        <v>556</v>
      </c>
    </row>
    <row r="662" spans="1:10" ht="73.900000000000006" customHeight="1">
      <c r="A662" s="14" t="s">
        <v>825</v>
      </c>
      <c r="B662" s="14" t="s">
        <v>826</v>
      </c>
      <c r="C662" s="14"/>
      <c r="D662" s="14"/>
      <c r="E662" s="44">
        <f t="shared" si="63"/>
        <v>23</v>
      </c>
      <c r="F662" s="45">
        <f t="shared" ref="F662:J664" si="64">F663</f>
        <v>23</v>
      </c>
      <c r="G662" s="45">
        <f t="shared" si="64"/>
        <v>0</v>
      </c>
      <c r="H662" s="44">
        <f t="shared" si="61"/>
        <v>23</v>
      </c>
      <c r="I662" s="45">
        <f t="shared" si="64"/>
        <v>23</v>
      </c>
      <c r="J662" s="45">
        <f t="shared" si="64"/>
        <v>0</v>
      </c>
    </row>
    <row r="663" spans="1:10" ht="203.45" customHeight="1">
      <c r="A663" s="14" t="s">
        <v>827</v>
      </c>
      <c r="B663" s="14" t="s">
        <v>828</v>
      </c>
      <c r="C663" s="14"/>
      <c r="D663" s="14"/>
      <c r="E663" s="44">
        <f t="shared" si="63"/>
        <v>23</v>
      </c>
      <c r="F663" s="45">
        <f t="shared" si="64"/>
        <v>23</v>
      </c>
      <c r="G663" s="45">
        <f t="shared" si="64"/>
        <v>0</v>
      </c>
      <c r="H663" s="44">
        <f t="shared" si="61"/>
        <v>23</v>
      </c>
      <c r="I663" s="45">
        <f t="shared" si="64"/>
        <v>23</v>
      </c>
      <c r="J663" s="45">
        <f t="shared" si="64"/>
        <v>0</v>
      </c>
    </row>
    <row r="664" spans="1:10" ht="26.25" customHeight="1">
      <c r="A664" s="19" t="s">
        <v>70</v>
      </c>
      <c r="B664" s="18" t="s">
        <v>829</v>
      </c>
      <c r="C664" s="18"/>
      <c r="D664" s="18"/>
      <c r="E664" s="43">
        <f t="shared" si="63"/>
        <v>23</v>
      </c>
      <c r="F664" s="46">
        <f t="shared" si="64"/>
        <v>23</v>
      </c>
      <c r="G664" s="46">
        <f t="shared" si="64"/>
        <v>0</v>
      </c>
      <c r="H664" s="43">
        <f t="shared" si="61"/>
        <v>23</v>
      </c>
      <c r="I664" s="46">
        <f t="shared" si="64"/>
        <v>23</v>
      </c>
      <c r="J664" s="46">
        <f t="shared" si="64"/>
        <v>0</v>
      </c>
    </row>
    <row r="665" spans="1:10" ht="68.25" customHeight="1">
      <c r="A665" s="18" t="s">
        <v>23</v>
      </c>
      <c r="B665" s="18" t="s">
        <v>829</v>
      </c>
      <c r="C665" s="18" t="s">
        <v>16</v>
      </c>
      <c r="D665" s="18" t="s">
        <v>1</v>
      </c>
      <c r="E665" s="43">
        <f t="shared" si="63"/>
        <v>23</v>
      </c>
      <c r="F665" s="46">
        <v>23</v>
      </c>
      <c r="G665" s="43"/>
      <c r="H665" s="43">
        <f t="shared" si="61"/>
        <v>23</v>
      </c>
      <c r="I665" s="46">
        <v>23</v>
      </c>
      <c r="J665" s="43"/>
    </row>
    <row r="666" spans="1:10" ht="136.9" customHeight="1">
      <c r="A666" s="14" t="s">
        <v>843</v>
      </c>
      <c r="B666" s="14" t="s">
        <v>844</v>
      </c>
      <c r="C666" s="14"/>
      <c r="D666" s="14"/>
      <c r="E666" s="44">
        <f t="shared" ref="E666:E682" si="65">F666+G666</f>
        <v>6453</v>
      </c>
      <c r="F666" s="44">
        <f>F673+F667</f>
        <v>6453</v>
      </c>
      <c r="G666" s="44">
        <f>G673+G667</f>
        <v>0</v>
      </c>
      <c r="H666" s="44">
        <f t="shared" si="61"/>
        <v>6453</v>
      </c>
      <c r="I666" s="44">
        <f>I673+I667</f>
        <v>6453</v>
      </c>
      <c r="J666" s="44">
        <f>J673+J667</f>
        <v>0</v>
      </c>
    </row>
    <row r="667" spans="1:10" ht="104.45" customHeight="1">
      <c r="A667" s="14" t="s">
        <v>860</v>
      </c>
      <c r="B667" s="14" t="s">
        <v>862</v>
      </c>
      <c r="C667" s="14"/>
      <c r="D667" s="14"/>
      <c r="E667" s="44">
        <f t="shared" si="65"/>
        <v>6250</v>
      </c>
      <c r="F667" s="44">
        <f>F668</f>
        <v>6250</v>
      </c>
      <c r="G667" s="44">
        <f>G668</f>
        <v>0</v>
      </c>
      <c r="H667" s="44">
        <f t="shared" si="61"/>
        <v>6250</v>
      </c>
      <c r="I667" s="44">
        <f>I668</f>
        <v>6250</v>
      </c>
      <c r="J667" s="44">
        <f>J668</f>
        <v>0</v>
      </c>
    </row>
    <row r="668" spans="1:10" ht="216.6" customHeight="1">
      <c r="A668" s="14" t="s">
        <v>861</v>
      </c>
      <c r="B668" s="14" t="s">
        <v>863</v>
      </c>
      <c r="C668" s="14"/>
      <c r="D668" s="14"/>
      <c r="E668" s="44">
        <f t="shared" si="65"/>
        <v>6250</v>
      </c>
      <c r="F668" s="44">
        <f>F669+F671</f>
        <v>6250</v>
      </c>
      <c r="G668" s="44">
        <f>G669+G671</f>
        <v>0</v>
      </c>
      <c r="H668" s="44">
        <f t="shared" si="61"/>
        <v>6250</v>
      </c>
      <c r="I668" s="44">
        <f>I669+I671</f>
        <v>6250</v>
      </c>
      <c r="J668" s="44">
        <f>J669+J671</f>
        <v>0</v>
      </c>
    </row>
    <row r="669" spans="1:10" ht="65.25" customHeight="1">
      <c r="A669" s="19" t="s">
        <v>402</v>
      </c>
      <c r="B669" s="18" t="s">
        <v>864</v>
      </c>
      <c r="C669" s="18"/>
      <c r="D669" s="14"/>
      <c r="E669" s="43">
        <f t="shared" si="65"/>
        <v>50</v>
      </c>
      <c r="F669" s="43">
        <f>F670</f>
        <v>50</v>
      </c>
      <c r="G669" s="43">
        <f>G670</f>
        <v>0</v>
      </c>
      <c r="H669" s="43">
        <f t="shared" si="61"/>
        <v>50</v>
      </c>
      <c r="I669" s="43">
        <f>I670</f>
        <v>50</v>
      </c>
      <c r="J669" s="43">
        <f>J670</f>
        <v>0</v>
      </c>
    </row>
    <row r="670" spans="1:10" ht="63.75" customHeight="1">
      <c r="A670" s="18" t="s">
        <v>23</v>
      </c>
      <c r="B670" s="18" t="s">
        <v>864</v>
      </c>
      <c r="C670" s="18" t="s">
        <v>16</v>
      </c>
      <c r="D670" s="18" t="s">
        <v>11</v>
      </c>
      <c r="E670" s="43">
        <f t="shared" si="65"/>
        <v>50</v>
      </c>
      <c r="F670" s="43">
        <v>50</v>
      </c>
      <c r="G670" s="43"/>
      <c r="H670" s="43">
        <f>I670+J670</f>
        <v>50</v>
      </c>
      <c r="I670" s="43">
        <v>50</v>
      </c>
      <c r="J670" s="43"/>
    </row>
    <row r="671" spans="1:10" ht="201" customHeight="1">
      <c r="A671" s="19" t="s">
        <v>416</v>
      </c>
      <c r="B671" s="18" t="s">
        <v>865</v>
      </c>
      <c r="C671" s="18"/>
      <c r="D671" s="18"/>
      <c r="E671" s="43">
        <f t="shared" si="65"/>
        <v>6200</v>
      </c>
      <c r="F671" s="43">
        <f>F672</f>
        <v>6200</v>
      </c>
      <c r="G671" s="43">
        <f>G672</f>
        <v>0</v>
      </c>
      <c r="H671" s="43">
        <f t="shared" si="61"/>
        <v>6200</v>
      </c>
      <c r="I671" s="43">
        <f>I672</f>
        <v>6200</v>
      </c>
      <c r="J671" s="43">
        <f>J672</f>
        <v>0</v>
      </c>
    </row>
    <row r="672" spans="1:10" ht="53.25" customHeight="1">
      <c r="A672" s="19" t="s">
        <v>30</v>
      </c>
      <c r="B672" s="18" t="s">
        <v>865</v>
      </c>
      <c r="C672" s="18" t="s">
        <v>19</v>
      </c>
      <c r="D672" s="18" t="s">
        <v>11</v>
      </c>
      <c r="E672" s="43">
        <f t="shared" si="65"/>
        <v>6200</v>
      </c>
      <c r="F672" s="43">
        <v>6200</v>
      </c>
      <c r="G672" s="43"/>
      <c r="H672" s="43">
        <f>I672+J672</f>
        <v>6200</v>
      </c>
      <c r="I672" s="43">
        <v>6200</v>
      </c>
      <c r="J672" s="43"/>
    </row>
    <row r="673" spans="1:10" ht="124.15" customHeight="1">
      <c r="A673" s="14" t="s">
        <v>845</v>
      </c>
      <c r="B673" s="14" t="s">
        <v>846</v>
      </c>
      <c r="C673" s="14"/>
      <c r="D673" s="14"/>
      <c r="E673" s="44">
        <f t="shared" si="65"/>
        <v>203</v>
      </c>
      <c r="F673" s="44">
        <f>F674+F677+F680</f>
        <v>203</v>
      </c>
      <c r="G673" s="44">
        <f>G674+G677+G680</f>
        <v>0</v>
      </c>
      <c r="H673" s="44">
        <f t="shared" si="61"/>
        <v>203</v>
      </c>
      <c r="I673" s="44">
        <f>I674+I677+I680</f>
        <v>203</v>
      </c>
      <c r="J673" s="44">
        <f>J674+J677+J680</f>
        <v>0</v>
      </c>
    </row>
    <row r="674" spans="1:10" ht="156.6" customHeight="1">
      <c r="A674" s="14" t="s">
        <v>847</v>
      </c>
      <c r="B674" s="14" t="s">
        <v>848</v>
      </c>
      <c r="C674" s="18"/>
      <c r="D674" s="18"/>
      <c r="E674" s="44">
        <f t="shared" si="65"/>
        <v>183</v>
      </c>
      <c r="F674" s="45">
        <f>F675</f>
        <v>183</v>
      </c>
      <c r="G674" s="45">
        <f>G675</f>
        <v>0</v>
      </c>
      <c r="H674" s="44">
        <f t="shared" si="61"/>
        <v>183</v>
      </c>
      <c r="I674" s="45">
        <f>I675</f>
        <v>183</v>
      </c>
      <c r="J674" s="45">
        <f>J675</f>
        <v>0</v>
      </c>
    </row>
    <row r="675" spans="1:10" ht="28.9" customHeight="1">
      <c r="A675" s="19" t="s">
        <v>70</v>
      </c>
      <c r="B675" s="18" t="s">
        <v>849</v>
      </c>
      <c r="C675" s="18"/>
      <c r="D675" s="18"/>
      <c r="E675" s="43">
        <f t="shared" si="65"/>
        <v>183</v>
      </c>
      <c r="F675" s="46">
        <f>F676</f>
        <v>183</v>
      </c>
      <c r="G675" s="46">
        <f>G676</f>
        <v>0</v>
      </c>
      <c r="H675" s="43">
        <f t="shared" si="61"/>
        <v>183</v>
      </c>
      <c r="I675" s="46">
        <f>I676</f>
        <v>183</v>
      </c>
      <c r="J675" s="46">
        <f>J676</f>
        <v>0</v>
      </c>
    </row>
    <row r="676" spans="1:10" ht="69.75" customHeight="1">
      <c r="A676" s="18" t="s">
        <v>23</v>
      </c>
      <c r="B676" s="18" t="s">
        <v>849</v>
      </c>
      <c r="C676" s="18" t="s">
        <v>16</v>
      </c>
      <c r="D676" s="18" t="s">
        <v>1</v>
      </c>
      <c r="E676" s="43">
        <f t="shared" si="65"/>
        <v>183</v>
      </c>
      <c r="F676" s="46">
        <v>183</v>
      </c>
      <c r="G676" s="43"/>
      <c r="H676" s="43">
        <f t="shared" si="61"/>
        <v>183</v>
      </c>
      <c r="I676" s="46">
        <v>183</v>
      </c>
      <c r="J676" s="43"/>
    </row>
    <row r="677" spans="1:10" ht="125.45" customHeight="1">
      <c r="A677" s="14" t="s">
        <v>850</v>
      </c>
      <c r="B677" s="14" t="s">
        <v>851</v>
      </c>
      <c r="C677" s="14"/>
      <c r="D677" s="14"/>
      <c r="E677" s="44">
        <f t="shared" si="65"/>
        <v>10</v>
      </c>
      <c r="F677" s="45">
        <f>F678</f>
        <v>10</v>
      </c>
      <c r="G677" s="45">
        <f>G678</f>
        <v>0</v>
      </c>
      <c r="H677" s="44">
        <f t="shared" si="61"/>
        <v>10</v>
      </c>
      <c r="I677" s="45">
        <f>I678</f>
        <v>10</v>
      </c>
      <c r="J677" s="45">
        <f>J678</f>
        <v>0</v>
      </c>
    </row>
    <row r="678" spans="1:10" ht="28.15" customHeight="1">
      <c r="A678" s="19" t="s">
        <v>70</v>
      </c>
      <c r="B678" s="18" t="s">
        <v>852</v>
      </c>
      <c r="C678" s="18"/>
      <c r="D678" s="18"/>
      <c r="E678" s="43">
        <f t="shared" si="65"/>
        <v>10</v>
      </c>
      <c r="F678" s="46">
        <f>F679</f>
        <v>10</v>
      </c>
      <c r="G678" s="46">
        <f>G679</f>
        <v>0</v>
      </c>
      <c r="H678" s="43">
        <f t="shared" si="61"/>
        <v>10</v>
      </c>
      <c r="I678" s="46">
        <f>I679</f>
        <v>10</v>
      </c>
      <c r="J678" s="46">
        <f>J679</f>
        <v>0</v>
      </c>
    </row>
    <row r="679" spans="1:10" ht="68.25" customHeight="1">
      <c r="A679" s="18" t="s">
        <v>23</v>
      </c>
      <c r="B679" s="18" t="s">
        <v>852</v>
      </c>
      <c r="C679" s="18" t="s">
        <v>16</v>
      </c>
      <c r="D679" s="18" t="s">
        <v>1</v>
      </c>
      <c r="E679" s="43">
        <f t="shared" si="65"/>
        <v>10</v>
      </c>
      <c r="F679" s="46">
        <v>10</v>
      </c>
      <c r="G679" s="43"/>
      <c r="H679" s="43">
        <f t="shared" si="61"/>
        <v>10</v>
      </c>
      <c r="I679" s="46">
        <v>10</v>
      </c>
      <c r="J679" s="43"/>
    </row>
    <row r="680" spans="1:10" ht="204.75" customHeight="1">
      <c r="A680" s="14" t="s">
        <v>853</v>
      </c>
      <c r="B680" s="14" t="s">
        <v>854</v>
      </c>
      <c r="C680" s="14"/>
      <c r="D680" s="14"/>
      <c r="E680" s="44">
        <f t="shared" si="65"/>
        <v>10</v>
      </c>
      <c r="F680" s="45">
        <f>F681</f>
        <v>10</v>
      </c>
      <c r="G680" s="45">
        <f>G681</f>
        <v>0</v>
      </c>
      <c r="H680" s="44">
        <f t="shared" si="61"/>
        <v>10</v>
      </c>
      <c r="I680" s="45">
        <f>I681</f>
        <v>10</v>
      </c>
      <c r="J680" s="45">
        <f>J681</f>
        <v>0</v>
      </c>
    </row>
    <row r="681" spans="1:10" ht="24" customHeight="1">
      <c r="A681" s="19" t="s">
        <v>70</v>
      </c>
      <c r="B681" s="18" t="s">
        <v>855</v>
      </c>
      <c r="C681" s="18"/>
      <c r="D681" s="18"/>
      <c r="E681" s="43">
        <f t="shared" si="65"/>
        <v>10</v>
      </c>
      <c r="F681" s="46">
        <f>F682</f>
        <v>10</v>
      </c>
      <c r="G681" s="46">
        <f>G682</f>
        <v>0</v>
      </c>
      <c r="H681" s="43">
        <f t="shared" si="61"/>
        <v>10</v>
      </c>
      <c r="I681" s="46">
        <f>I682</f>
        <v>10</v>
      </c>
      <c r="J681" s="46">
        <f>J682</f>
        <v>0</v>
      </c>
    </row>
    <row r="682" spans="1:10" ht="73.5" customHeight="1">
      <c r="A682" s="18" t="s">
        <v>23</v>
      </c>
      <c r="B682" s="18" t="s">
        <v>855</v>
      </c>
      <c r="C682" s="18" t="s">
        <v>16</v>
      </c>
      <c r="D682" s="18" t="s">
        <v>1</v>
      </c>
      <c r="E682" s="43">
        <f t="shared" si="65"/>
        <v>10</v>
      </c>
      <c r="F682" s="46">
        <v>10</v>
      </c>
      <c r="G682" s="43"/>
      <c r="H682" s="43">
        <f t="shared" si="61"/>
        <v>10</v>
      </c>
      <c r="I682" s="46">
        <v>10</v>
      </c>
      <c r="J682" s="43"/>
    </row>
    <row r="683" spans="1:10" ht="125.25" customHeight="1">
      <c r="A683" s="13" t="s">
        <v>774</v>
      </c>
      <c r="B683" s="14" t="s">
        <v>172</v>
      </c>
      <c r="C683" s="14"/>
      <c r="D683" s="14"/>
      <c r="E683" s="44">
        <f>SUM(F683:G683)</f>
        <v>364652.9</v>
      </c>
      <c r="F683" s="45">
        <f>F684+F691+F721+F734+F730</f>
        <v>364415</v>
      </c>
      <c r="G683" s="44">
        <f>G684+G691+G721+G734+G730</f>
        <v>237.9</v>
      </c>
      <c r="H683" s="44">
        <f>SUM(I683:J683)</f>
        <v>359492.9</v>
      </c>
      <c r="I683" s="45">
        <f>I684+I691+I721+I734+I730</f>
        <v>359255</v>
      </c>
      <c r="J683" s="44">
        <f>J684+J691+J721+J734+J730</f>
        <v>237.9</v>
      </c>
    </row>
    <row r="684" spans="1:10" ht="106.15" customHeight="1">
      <c r="A684" s="13" t="s">
        <v>792</v>
      </c>
      <c r="B684" s="14" t="s">
        <v>173</v>
      </c>
      <c r="C684" s="14"/>
      <c r="D684" s="14"/>
      <c r="E684" s="44">
        <f>SUM(F684:G684)</f>
        <v>16228.2</v>
      </c>
      <c r="F684" s="45">
        <f>F685+F688</f>
        <v>16228.2</v>
      </c>
      <c r="G684" s="44">
        <f>G685</f>
        <v>0</v>
      </c>
      <c r="H684" s="44">
        <f>SUM(I684:J684)</f>
        <v>16228.2</v>
      </c>
      <c r="I684" s="45">
        <f>I685+I688</f>
        <v>16228.2</v>
      </c>
      <c r="J684" s="44">
        <f>J685</f>
        <v>0</v>
      </c>
    </row>
    <row r="685" spans="1:10" ht="228.6" customHeight="1">
      <c r="A685" s="14" t="s">
        <v>678</v>
      </c>
      <c r="B685" s="14" t="s">
        <v>174</v>
      </c>
      <c r="C685" s="14"/>
      <c r="D685" s="14"/>
      <c r="E685" s="44">
        <f>F685+G685</f>
        <v>15728.2</v>
      </c>
      <c r="F685" s="45">
        <f>F686</f>
        <v>15728.2</v>
      </c>
      <c r="G685" s="44">
        <f>G686</f>
        <v>0</v>
      </c>
      <c r="H685" s="44">
        <f>I685+J685</f>
        <v>15728.2</v>
      </c>
      <c r="I685" s="45">
        <f>I686</f>
        <v>15728.2</v>
      </c>
      <c r="J685" s="44">
        <f>J686</f>
        <v>0</v>
      </c>
    </row>
    <row r="686" spans="1:10" ht="31.15" customHeight="1">
      <c r="A686" s="20" t="s">
        <v>70</v>
      </c>
      <c r="B686" s="18" t="s">
        <v>175</v>
      </c>
      <c r="C686" s="18"/>
      <c r="D686" s="18"/>
      <c r="E686" s="43">
        <f>F686+G686</f>
        <v>15728.2</v>
      </c>
      <c r="F686" s="46">
        <f>F687</f>
        <v>15728.2</v>
      </c>
      <c r="G686" s="46">
        <f>G687</f>
        <v>0</v>
      </c>
      <c r="H686" s="43">
        <f>I686+J686</f>
        <v>15728.2</v>
      </c>
      <c r="I686" s="46">
        <f>I687</f>
        <v>15728.2</v>
      </c>
      <c r="J686" s="46">
        <f>J687</f>
        <v>0</v>
      </c>
    </row>
    <row r="687" spans="1:10" ht="73.5" customHeight="1">
      <c r="A687" s="20" t="s">
        <v>23</v>
      </c>
      <c r="B687" s="18" t="s">
        <v>175</v>
      </c>
      <c r="C687" s="18" t="s">
        <v>16</v>
      </c>
      <c r="D687" s="18" t="s">
        <v>4</v>
      </c>
      <c r="E687" s="43">
        <f>SUM(F687:G687)</f>
        <v>15728.2</v>
      </c>
      <c r="F687" s="46">
        <v>15728.2</v>
      </c>
      <c r="G687" s="43">
        <v>0</v>
      </c>
      <c r="H687" s="43">
        <f>SUM(I687:J687)</f>
        <v>15728.2</v>
      </c>
      <c r="I687" s="46">
        <v>15728.2</v>
      </c>
      <c r="J687" s="43">
        <v>0</v>
      </c>
    </row>
    <row r="688" spans="1:10" ht="177.6" customHeight="1">
      <c r="A688" s="14" t="s">
        <v>614</v>
      </c>
      <c r="B688" s="14" t="s">
        <v>615</v>
      </c>
      <c r="C688" s="14"/>
      <c r="D688" s="14"/>
      <c r="E688" s="44">
        <f>F688+G688</f>
        <v>500</v>
      </c>
      <c r="F688" s="45">
        <f>F689</f>
        <v>500</v>
      </c>
      <c r="G688" s="44">
        <f>G689</f>
        <v>0</v>
      </c>
      <c r="H688" s="44">
        <f>I688+J688</f>
        <v>500</v>
      </c>
      <c r="I688" s="45">
        <f>I689</f>
        <v>500</v>
      </c>
      <c r="J688" s="44">
        <f>J689</f>
        <v>0</v>
      </c>
    </row>
    <row r="689" spans="1:10" ht="27" customHeight="1">
      <c r="A689" s="20" t="s">
        <v>58</v>
      </c>
      <c r="B689" s="18" t="s">
        <v>616</v>
      </c>
      <c r="C689" s="18"/>
      <c r="D689" s="18"/>
      <c r="E689" s="43">
        <f>F689+G689</f>
        <v>500</v>
      </c>
      <c r="F689" s="46">
        <f>F690</f>
        <v>500</v>
      </c>
      <c r="G689" s="43">
        <f>G690</f>
        <v>0</v>
      </c>
      <c r="H689" s="43">
        <f>I689+J689</f>
        <v>500</v>
      </c>
      <c r="I689" s="46">
        <f>I690</f>
        <v>500</v>
      </c>
      <c r="J689" s="43">
        <f>J690</f>
        <v>0</v>
      </c>
    </row>
    <row r="690" spans="1:10" ht="75" customHeight="1">
      <c r="A690" s="20" t="s">
        <v>23</v>
      </c>
      <c r="B690" s="18" t="s">
        <v>616</v>
      </c>
      <c r="C690" s="18" t="s">
        <v>16</v>
      </c>
      <c r="D690" s="18" t="s">
        <v>4</v>
      </c>
      <c r="E690" s="43">
        <f>F690+G690</f>
        <v>500</v>
      </c>
      <c r="F690" s="46">
        <v>500</v>
      </c>
      <c r="G690" s="43"/>
      <c r="H690" s="43">
        <f>I690+J690</f>
        <v>500</v>
      </c>
      <c r="I690" s="46">
        <v>500</v>
      </c>
      <c r="J690" s="43"/>
    </row>
    <row r="691" spans="1:10" ht="103.15" customHeight="1">
      <c r="A691" s="35" t="s">
        <v>793</v>
      </c>
      <c r="B691" s="14" t="s">
        <v>176</v>
      </c>
      <c r="C691" s="14"/>
      <c r="D691" s="14"/>
      <c r="E691" s="44">
        <f>SUM(F691:G691)</f>
        <v>317787.2</v>
      </c>
      <c r="F691" s="45">
        <f>F692+F695+F701+F704+F709+F714+F718</f>
        <v>317549.3</v>
      </c>
      <c r="G691" s="44">
        <f>G692+G695+G701+G704+G709+G714+G718</f>
        <v>237.9</v>
      </c>
      <c r="H691" s="44">
        <f>SUM(I691:J691)</f>
        <v>312645.2</v>
      </c>
      <c r="I691" s="45">
        <f>I692+I695+I701+I704+I709+I714+I718</f>
        <v>312407.3</v>
      </c>
      <c r="J691" s="44">
        <f>J692+J695+J701+J704+J709+J714+J718</f>
        <v>237.9</v>
      </c>
    </row>
    <row r="692" spans="1:10" ht="73.150000000000006" customHeight="1">
      <c r="A692" s="36" t="s">
        <v>177</v>
      </c>
      <c r="B692" s="14" t="s">
        <v>178</v>
      </c>
      <c r="C692" s="14"/>
      <c r="D692" s="14"/>
      <c r="E692" s="44">
        <f>F692+G692</f>
        <v>122131</v>
      </c>
      <c r="F692" s="45">
        <f>F693</f>
        <v>122131</v>
      </c>
      <c r="G692" s="44">
        <f>G693</f>
        <v>0</v>
      </c>
      <c r="H692" s="44">
        <f>I692+J692</f>
        <v>122131</v>
      </c>
      <c r="I692" s="45">
        <f>I693</f>
        <v>122131</v>
      </c>
      <c r="J692" s="44">
        <f>J693</f>
        <v>0</v>
      </c>
    </row>
    <row r="693" spans="1:10" ht="48" customHeight="1">
      <c r="A693" s="37" t="s">
        <v>179</v>
      </c>
      <c r="B693" s="18" t="s">
        <v>180</v>
      </c>
      <c r="C693" s="18"/>
      <c r="D693" s="18"/>
      <c r="E693" s="43">
        <f>SUM(F693:G693)</f>
        <v>122131</v>
      </c>
      <c r="F693" s="46">
        <f>F694</f>
        <v>122131</v>
      </c>
      <c r="G693" s="43">
        <f>G694</f>
        <v>0</v>
      </c>
      <c r="H693" s="43">
        <f>SUM(I693:J693)</f>
        <v>122131</v>
      </c>
      <c r="I693" s="46">
        <f>I694</f>
        <v>122131</v>
      </c>
      <c r="J693" s="43">
        <f>J694</f>
        <v>0</v>
      </c>
    </row>
    <row r="694" spans="1:10" ht="63" customHeight="1">
      <c r="A694" s="20" t="s">
        <v>23</v>
      </c>
      <c r="B694" s="18" t="s">
        <v>180</v>
      </c>
      <c r="C694" s="18" t="s">
        <v>16</v>
      </c>
      <c r="D694" s="18" t="s">
        <v>5</v>
      </c>
      <c r="E694" s="43">
        <f>SUM(F694:G694)</f>
        <v>122131</v>
      </c>
      <c r="F694" s="43">
        <v>122131</v>
      </c>
      <c r="G694" s="43">
        <v>0</v>
      </c>
      <c r="H694" s="43">
        <f>SUM(I694:J694)</f>
        <v>122131</v>
      </c>
      <c r="I694" s="43">
        <v>122131</v>
      </c>
      <c r="J694" s="43">
        <v>0</v>
      </c>
    </row>
    <row r="695" spans="1:10" ht="139.5" customHeight="1">
      <c r="A695" s="36" t="s">
        <v>181</v>
      </c>
      <c r="B695" s="14" t="s">
        <v>182</v>
      </c>
      <c r="C695" s="14"/>
      <c r="D695" s="14"/>
      <c r="E695" s="44">
        <f>F695+G695</f>
        <v>161118</v>
      </c>
      <c r="F695" s="45">
        <f>F696</f>
        <v>161118</v>
      </c>
      <c r="G695" s="44">
        <f>G696</f>
        <v>0</v>
      </c>
      <c r="H695" s="44">
        <f>I695+J695</f>
        <v>156098</v>
      </c>
      <c r="I695" s="45">
        <f>I696</f>
        <v>156098</v>
      </c>
      <c r="J695" s="44">
        <f>J696</f>
        <v>0</v>
      </c>
    </row>
    <row r="696" spans="1:10" ht="44.25" customHeight="1">
      <c r="A696" s="20" t="s">
        <v>183</v>
      </c>
      <c r="B696" s="18" t="s">
        <v>184</v>
      </c>
      <c r="C696" s="18"/>
      <c r="D696" s="18"/>
      <c r="E696" s="43">
        <f>SUM(F696:G696)</f>
        <v>161118</v>
      </c>
      <c r="F696" s="46">
        <f>F697+F698+F699+F700</f>
        <v>161118</v>
      </c>
      <c r="G696" s="43">
        <f>G697+G698+G699+G700</f>
        <v>0</v>
      </c>
      <c r="H696" s="43">
        <f>SUM(I696:J696)</f>
        <v>156098</v>
      </c>
      <c r="I696" s="46">
        <f>I697+I698+I699+I700</f>
        <v>156098</v>
      </c>
      <c r="J696" s="43">
        <f>J697+J698+J699+J700</f>
        <v>0</v>
      </c>
    </row>
    <row r="697" spans="1:10" ht="177.6" customHeight="1">
      <c r="A697" s="20" t="s">
        <v>25</v>
      </c>
      <c r="B697" s="18" t="s">
        <v>184</v>
      </c>
      <c r="C697" s="18" t="s">
        <v>15</v>
      </c>
      <c r="D697" s="18" t="s">
        <v>5</v>
      </c>
      <c r="E697" s="43">
        <f>SUM(F697:G697)</f>
        <v>23351</v>
      </c>
      <c r="F697" s="43">
        <v>23351</v>
      </c>
      <c r="G697" s="43"/>
      <c r="H697" s="43">
        <f>SUM(I697:J697)</f>
        <v>23296</v>
      </c>
      <c r="I697" s="43">
        <v>23296</v>
      </c>
      <c r="J697" s="43"/>
    </row>
    <row r="698" spans="1:10" ht="69" customHeight="1">
      <c r="A698" s="20" t="s">
        <v>23</v>
      </c>
      <c r="B698" s="18" t="s">
        <v>184</v>
      </c>
      <c r="C698" s="18" t="s">
        <v>16</v>
      </c>
      <c r="D698" s="18" t="s">
        <v>5</v>
      </c>
      <c r="E698" s="43">
        <f>F698+G698</f>
        <v>9919</v>
      </c>
      <c r="F698" s="46">
        <f>2000+7919</f>
        <v>9919</v>
      </c>
      <c r="G698" s="43">
        <v>0</v>
      </c>
      <c r="H698" s="43">
        <f>I698+J698</f>
        <v>8505</v>
      </c>
      <c r="I698" s="46">
        <f>2000+6505</f>
        <v>8505</v>
      </c>
      <c r="J698" s="43">
        <v>0</v>
      </c>
    </row>
    <row r="699" spans="1:10" ht="100.5" customHeight="1">
      <c r="A699" s="18" t="s">
        <v>21</v>
      </c>
      <c r="B699" s="18" t="s">
        <v>184</v>
      </c>
      <c r="C699" s="18" t="s">
        <v>17</v>
      </c>
      <c r="D699" s="18" t="s">
        <v>5</v>
      </c>
      <c r="E699" s="43">
        <f>F699+G699</f>
        <v>127753</v>
      </c>
      <c r="F699" s="46">
        <f>115014+12739</f>
        <v>127753</v>
      </c>
      <c r="G699" s="43">
        <v>0</v>
      </c>
      <c r="H699" s="43">
        <f>I699+J699</f>
        <v>124202</v>
      </c>
      <c r="I699" s="46">
        <f>112473+11729</f>
        <v>124202</v>
      </c>
      <c r="J699" s="43">
        <v>0</v>
      </c>
    </row>
    <row r="700" spans="1:10" ht="40.5" customHeight="1">
      <c r="A700" s="20" t="s">
        <v>22</v>
      </c>
      <c r="B700" s="18" t="s">
        <v>184</v>
      </c>
      <c r="C700" s="18" t="s">
        <v>18</v>
      </c>
      <c r="D700" s="18" t="s">
        <v>5</v>
      </c>
      <c r="E700" s="43">
        <f>SUM(F700:G700)</f>
        <v>95</v>
      </c>
      <c r="F700" s="46">
        <v>95</v>
      </c>
      <c r="G700" s="43"/>
      <c r="H700" s="43">
        <f>SUM(I700:J700)</f>
        <v>95</v>
      </c>
      <c r="I700" s="46">
        <v>95</v>
      </c>
      <c r="J700" s="43"/>
    </row>
    <row r="701" spans="1:10" ht="148.5" customHeight="1">
      <c r="A701" s="36" t="s">
        <v>185</v>
      </c>
      <c r="B701" s="14" t="s">
        <v>186</v>
      </c>
      <c r="C701" s="14"/>
      <c r="D701" s="14"/>
      <c r="E701" s="44">
        <f>F701+G701</f>
        <v>6904.5</v>
      </c>
      <c r="F701" s="45">
        <f>F702</f>
        <v>6904.5</v>
      </c>
      <c r="G701" s="44">
        <f>G702</f>
        <v>0</v>
      </c>
      <c r="H701" s="44">
        <f>I701+J701</f>
        <v>6904.5</v>
      </c>
      <c r="I701" s="45">
        <f>I702</f>
        <v>6904.5</v>
      </c>
      <c r="J701" s="44">
        <f>J702</f>
        <v>0</v>
      </c>
    </row>
    <row r="702" spans="1:10" ht="41.25" customHeight="1">
      <c r="A702" s="20" t="s">
        <v>179</v>
      </c>
      <c r="B702" s="18" t="s">
        <v>187</v>
      </c>
      <c r="C702" s="18"/>
      <c r="D702" s="18"/>
      <c r="E702" s="43">
        <f>SUM(F702:G702)</f>
        <v>6904.5</v>
      </c>
      <c r="F702" s="46">
        <f>F703</f>
        <v>6904.5</v>
      </c>
      <c r="G702" s="43">
        <f>G703</f>
        <v>0</v>
      </c>
      <c r="H702" s="43">
        <f>SUM(I702:J702)</f>
        <v>6904.5</v>
      </c>
      <c r="I702" s="46">
        <f>I703</f>
        <v>6904.5</v>
      </c>
      <c r="J702" s="43">
        <f>J703</f>
        <v>0</v>
      </c>
    </row>
    <row r="703" spans="1:10" ht="67.5" customHeight="1">
      <c r="A703" s="20" t="s">
        <v>23</v>
      </c>
      <c r="B703" s="18" t="s">
        <v>187</v>
      </c>
      <c r="C703" s="18" t="s">
        <v>16</v>
      </c>
      <c r="D703" s="18" t="s">
        <v>5</v>
      </c>
      <c r="E703" s="43">
        <f>SUM(F703:G703)</f>
        <v>6904.5</v>
      </c>
      <c r="F703" s="46">
        <v>6904.5</v>
      </c>
      <c r="G703" s="43">
        <v>0</v>
      </c>
      <c r="H703" s="43">
        <f>SUM(I703:J703)</f>
        <v>6904.5</v>
      </c>
      <c r="I703" s="46">
        <v>6904.5</v>
      </c>
      <c r="J703" s="43">
        <v>0</v>
      </c>
    </row>
    <row r="704" spans="1:10" ht="88.15" customHeight="1">
      <c r="A704" s="38" t="s">
        <v>726</v>
      </c>
      <c r="B704" s="14" t="s">
        <v>188</v>
      </c>
      <c r="C704" s="14"/>
      <c r="D704" s="14"/>
      <c r="E704" s="44">
        <f>F704+G704</f>
        <v>9863</v>
      </c>
      <c r="F704" s="44">
        <f>F707+F705</f>
        <v>9863</v>
      </c>
      <c r="G704" s="44">
        <f>G707</f>
        <v>0</v>
      </c>
      <c r="H704" s="44">
        <f>I704+J704</f>
        <v>9863</v>
      </c>
      <c r="I704" s="44">
        <f>I707+I705</f>
        <v>9863</v>
      </c>
      <c r="J704" s="44">
        <f>J707</f>
        <v>0</v>
      </c>
    </row>
    <row r="705" spans="1:10" ht="49.15" customHeight="1">
      <c r="A705" s="18" t="s">
        <v>357</v>
      </c>
      <c r="B705" s="39" t="s">
        <v>727</v>
      </c>
      <c r="C705" s="14"/>
      <c r="D705" s="14"/>
      <c r="E705" s="43">
        <f>F705+G705</f>
        <v>1000</v>
      </c>
      <c r="F705" s="46">
        <f>F706</f>
        <v>1000</v>
      </c>
      <c r="G705" s="46">
        <f>G706</f>
        <v>0</v>
      </c>
      <c r="H705" s="43">
        <f>I705+J705</f>
        <v>1000</v>
      </c>
      <c r="I705" s="46">
        <f>I706</f>
        <v>1000</v>
      </c>
      <c r="J705" s="46">
        <f>J706</f>
        <v>0</v>
      </c>
    </row>
    <row r="706" spans="1:10" ht="72.75" customHeight="1">
      <c r="A706" s="18" t="s">
        <v>23</v>
      </c>
      <c r="B706" s="39" t="s">
        <v>727</v>
      </c>
      <c r="C706" s="18" t="s">
        <v>16</v>
      </c>
      <c r="D706" s="18" t="s">
        <v>5</v>
      </c>
      <c r="E706" s="43">
        <f>F706+G706</f>
        <v>1000</v>
      </c>
      <c r="F706" s="46">
        <v>1000</v>
      </c>
      <c r="G706" s="43">
        <v>0</v>
      </c>
      <c r="H706" s="43">
        <f>I706+J706</f>
        <v>1000</v>
      </c>
      <c r="I706" s="46">
        <v>1000</v>
      </c>
      <c r="J706" s="43">
        <v>0</v>
      </c>
    </row>
    <row r="707" spans="1:10" ht="51" customHeight="1">
      <c r="A707" s="20" t="s">
        <v>189</v>
      </c>
      <c r="B707" s="18" t="s">
        <v>190</v>
      </c>
      <c r="C707" s="18"/>
      <c r="D707" s="18"/>
      <c r="E707" s="43">
        <f>SUM(F707:G707)</f>
        <v>8863</v>
      </c>
      <c r="F707" s="46">
        <f>F708</f>
        <v>8863</v>
      </c>
      <c r="G707" s="43">
        <f>G708</f>
        <v>0</v>
      </c>
      <c r="H707" s="43">
        <f>SUM(I707:J707)</f>
        <v>8863</v>
      </c>
      <c r="I707" s="46">
        <f>I708</f>
        <v>8863</v>
      </c>
      <c r="J707" s="43">
        <f>J708</f>
        <v>0</v>
      </c>
    </row>
    <row r="708" spans="1:10" ht="63" customHeight="1">
      <c r="A708" s="20" t="s">
        <v>23</v>
      </c>
      <c r="B708" s="18" t="s">
        <v>190</v>
      </c>
      <c r="C708" s="18" t="s">
        <v>16</v>
      </c>
      <c r="D708" s="18" t="s">
        <v>5</v>
      </c>
      <c r="E708" s="43">
        <f>SUM(F708:G708)</f>
        <v>8863</v>
      </c>
      <c r="F708" s="46">
        <v>8863</v>
      </c>
      <c r="G708" s="43">
        <v>0</v>
      </c>
      <c r="H708" s="43">
        <f>SUM(I708:J708)</f>
        <v>8863</v>
      </c>
      <c r="I708" s="46">
        <v>8863</v>
      </c>
      <c r="J708" s="43">
        <v>0</v>
      </c>
    </row>
    <row r="709" spans="1:10" ht="88.15" customHeight="1">
      <c r="A709" s="38" t="s">
        <v>191</v>
      </c>
      <c r="B709" s="14" t="s">
        <v>192</v>
      </c>
      <c r="C709" s="14"/>
      <c r="D709" s="14"/>
      <c r="E709" s="44">
        <f>F709+G709</f>
        <v>1069</v>
      </c>
      <c r="F709" s="45">
        <f>F710+F712</f>
        <v>831.1</v>
      </c>
      <c r="G709" s="44">
        <f>G710+G712</f>
        <v>237.9</v>
      </c>
      <c r="H709" s="44">
        <f>I709+J709</f>
        <v>1069</v>
      </c>
      <c r="I709" s="45">
        <f>I710+I712</f>
        <v>831.1</v>
      </c>
      <c r="J709" s="44">
        <f>J710+J712</f>
        <v>237.9</v>
      </c>
    </row>
    <row r="710" spans="1:10" ht="49.9" customHeight="1">
      <c r="A710" s="20" t="s">
        <v>189</v>
      </c>
      <c r="B710" s="18" t="s">
        <v>193</v>
      </c>
      <c r="C710" s="18"/>
      <c r="D710" s="18"/>
      <c r="E710" s="43">
        <f>SUM(F710:G710)</f>
        <v>831.1</v>
      </c>
      <c r="F710" s="46">
        <f>F711</f>
        <v>831.1</v>
      </c>
      <c r="G710" s="43">
        <f>G711</f>
        <v>0</v>
      </c>
      <c r="H710" s="43">
        <f>SUM(I710:J710)</f>
        <v>831.1</v>
      </c>
      <c r="I710" s="46">
        <f>I711</f>
        <v>831.1</v>
      </c>
      <c r="J710" s="43">
        <f>J711</f>
        <v>0</v>
      </c>
    </row>
    <row r="711" spans="1:10" ht="66.75" customHeight="1">
      <c r="A711" s="20" t="s">
        <v>23</v>
      </c>
      <c r="B711" s="18" t="s">
        <v>193</v>
      </c>
      <c r="C711" s="18" t="s">
        <v>16</v>
      </c>
      <c r="D711" s="18" t="s">
        <v>5</v>
      </c>
      <c r="E711" s="43">
        <f>SUM(F711:G711)</f>
        <v>831.1</v>
      </c>
      <c r="F711" s="46">
        <v>831.1</v>
      </c>
      <c r="G711" s="43">
        <v>0</v>
      </c>
      <c r="H711" s="43">
        <f>SUM(I711:J711)</f>
        <v>831.1</v>
      </c>
      <c r="I711" s="46">
        <v>831.1</v>
      </c>
      <c r="J711" s="43">
        <v>0</v>
      </c>
    </row>
    <row r="712" spans="1:10" ht="168" customHeight="1">
      <c r="A712" s="39" t="s">
        <v>925</v>
      </c>
      <c r="B712" s="18" t="s">
        <v>194</v>
      </c>
      <c r="C712" s="18"/>
      <c r="D712" s="18"/>
      <c r="E712" s="43">
        <f>SUM(F712:G712)</f>
        <v>237.9</v>
      </c>
      <c r="F712" s="46">
        <f>F713</f>
        <v>0</v>
      </c>
      <c r="G712" s="43">
        <f>G713</f>
        <v>237.9</v>
      </c>
      <c r="H712" s="43">
        <f>SUM(I712:J712)</f>
        <v>237.9</v>
      </c>
      <c r="I712" s="46">
        <f>I713</f>
        <v>0</v>
      </c>
      <c r="J712" s="43">
        <f>J713</f>
        <v>237.9</v>
      </c>
    </row>
    <row r="713" spans="1:10" ht="69.75" customHeight="1">
      <c r="A713" s="18" t="s">
        <v>23</v>
      </c>
      <c r="B713" s="18" t="s">
        <v>194</v>
      </c>
      <c r="C713" s="18" t="s">
        <v>16</v>
      </c>
      <c r="D713" s="18" t="s">
        <v>5</v>
      </c>
      <c r="E713" s="43">
        <f>SUM(F713:G713)</f>
        <v>237.9</v>
      </c>
      <c r="F713" s="46">
        <v>0</v>
      </c>
      <c r="G713" s="43">
        <v>237.9</v>
      </c>
      <c r="H713" s="43">
        <f>SUM(I713:J713)</f>
        <v>237.9</v>
      </c>
      <c r="I713" s="46">
        <v>0</v>
      </c>
      <c r="J713" s="43">
        <v>237.9</v>
      </c>
    </row>
    <row r="714" spans="1:10" ht="107.25" customHeight="1">
      <c r="A714" s="36" t="s">
        <v>195</v>
      </c>
      <c r="B714" s="14" t="s">
        <v>196</v>
      </c>
      <c r="C714" s="14"/>
      <c r="D714" s="14"/>
      <c r="E714" s="44">
        <f>F714+G714</f>
        <v>8797.7000000000007</v>
      </c>
      <c r="F714" s="44">
        <f>F715</f>
        <v>8797.7000000000007</v>
      </c>
      <c r="G714" s="44">
        <f>G715</f>
        <v>0</v>
      </c>
      <c r="H714" s="44">
        <f>I714+J714</f>
        <v>8675.7000000000007</v>
      </c>
      <c r="I714" s="44">
        <f>I715</f>
        <v>8675.7000000000007</v>
      </c>
      <c r="J714" s="44">
        <f>J715</f>
        <v>0</v>
      </c>
    </row>
    <row r="715" spans="1:10" ht="66" customHeight="1">
      <c r="A715" s="57" t="s">
        <v>189</v>
      </c>
      <c r="B715" s="18" t="s">
        <v>942</v>
      </c>
      <c r="C715" s="18"/>
      <c r="D715" s="18"/>
      <c r="E715" s="43">
        <f>F715+G715</f>
        <v>8797.7000000000007</v>
      </c>
      <c r="F715" s="46">
        <f>F716+F717</f>
        <v>8797.7000000000007</v>
      </c>
      <c r="G715" s="46">
        <f>G716+G717</f>
        <v>0</v>
      </c>
      <c r="H715" s="43">
        <f>I715+J715</f>
        <v>8675.7000000000007</v>
      </c>
      <c r="I715" s="46">
        <f>I716+I717</f>
        <v>8675.7000000000007</v>
      </c>
      <c r="J715" s="46">
        <f>J716+J717</f>
        <v>0</v>
      </c>
    </row>
    <row r="716" spans="1:10" ht="71.25" customHeight="1">
      <c r="A716" s="18" t="s">
        <v>23</v>
      </c>
      <c r="B716" s="18" t="s">
        <v>942</v>
      </c>
      <c r="C716" s="18" t="s">
        <v>16</v>
      </c>
      <c r="D716" s="18" t="s">
        <v>5</v>
      </c>
      <c r="E716" s="43">
        <f>F716+G716</f>
        <v>7252.7</v>
      </c>
      <c r="F716" s="46">
        <f>7252.7</f>
        <v>7252.7</v>
      </c>
      <c r="G716" s="43">
        <v>0</v>
      </c>
      <c r="H716" s="43">
        <f>I716+J716</f>
        <v>7252.7</v>
      </c>
      <c r="I716" s="46">
        <f>7252.7</f>
        <v>7252.7</v>
      </c>
      <c r="J716" s="43">
        <v>0</v>
      </c>
    </row>
    <row r="717" spans="1:10" ht="95.25" customHeight="1">
      <c r="A717" s="18" t="s">
        <v>21</v>
      </c>
      <c r="B717" s="18" t="s">
        <v>942</v>
      </c>
      <c r="C717" s="18" t="s">
        <v>17</v>
      </c>
      <c r="D717" s="18" t="s">
        <v>5</v>
      </c>
      <c r="E717" s="43">
        <f>F717+G717</f>
        <v>1545</v>
      </c>
      <c r="F717" s="46">
        <v>1545</v>
      </c>
      <c r="G717" s="43">
        <v>0</v>
      </c>
      <c r="H717" s="43">
        <f>I717+J717</f>
        <v>1423</v>
      </c>
      <c r="I717" s="46">
        <v>1423</v>
      </c>
      <c r="J717" s="43">
        <v>0</v>
      </c>
    </row>
    <row r="718" spans="1:10" ht="107.25" customHeight="1">
      <c r="A718" s="36" t="s">
        <v>197</v>
      </c>
      <c r="B718" s="14" t="s">
        <v>198</v>
      </c>
      <c r="C718" s="14"/>
      <c r="D718" s="14"/>
      <c r="E718" s="44">
        <f t="shared" ref="E718:E720" si="66">F718+G718</f>
        <v>7904</v>
      </c>
      <c r="F718" s="45">
        <f>F719</f>
        <v>7904</v>
      </c>
      <c r="G718" s="44">
        <f>G719</f>
        <v>0</v>
      </c>
      <c r="H718" s="44">
        <f t="shared" ref="H718:H720" si="67">I718+J718</f>
        <v>7904</v>
      </c>
      <c r="I718" s="45">
        <f>I719</f>
        <v>7904</v>
      </c>
      <c r="J718" s="44">
        <f>J719</f>
        <v>0</v>
      </c>
    </row>
    <row r="719" spans="1:10" ht="90.75" customHeight="1">
      <c r="A719" s="40" t="s">
        <v>199</v>
      </c>
      <c r="B719" s="18" t="s">
        <v>200</v>
      </c>
      <c r="C719" s="18"/>
      <c r="D719" s="18"/>
      <c r="E719" s="43">
        <f t="shared" si="66"/>
        <v>7904</v>
      </c>
      <c r="F719" s="46">
        <f>F720</f>
        <v>7904</v>
      </c>
      <c r="G719" s="43">
        <f>G720</f>
        <v>0</v>
      </c>
      <c r="H719" s="43">
        <f t="shared" si="67"/>
        <v>7904</v>
      </c>
      <c r="I719" s="46">
        <f>I720</f>
        <v>7904</v>
      </c>
      <c r="J719" s="43">
        <f>J720</f>
        <v>0</v>
      </c>
    </row>
    <row r="720" spans="1:10" ht="101.25" customHeight="1">
      <c r="A720" s="18" t="s">
        <v>21</v>
      </c>
      <c r="B720" s="18" t="s">
        <v>200</v>
      </c>
      <c r="C720" s="18" t="s">
        <v>17</v>
      </c>
      <c r="D720" s="18" t="s">
        <v>3</v>
      </c>
      <c r="E720" s="43">
        <f t="shared" si="66"/>
        <v>7904</v>
      </c>
      <c r="F720" s="46">
        <v>7904</v>
      </c>
      <c r="G720" s="43"/>
      <c r="H720" s="43">
        <f t="shared" si="67"/>
        <v>7904</v>
      </c>
      <c r="I720" s="46">
        <v>7904</v>
      </c>
      <c r="J720" s="43"/>
    </row>
    <row r="721" spans="1:10" ht="100.5" customHeight="1">
      <c r="A721" s="14" t="s">
        <v>201</v>
      </c>
      <c r="B721" s="14" t="s">
        <v>202</v>
      </c>
      <c r="C721" s="14"/>
      <c r="D721" s="14"/>
      <c r="E721" s="44">
        <f>SUM(F721:G721)</f>
        <v>4606</v>
      </c>
      <c r="F721" s="45">
        <f>F722</f>
        <v>4606</v>
      </c>
      <c r="G721" s="44">
        <f>G722</f>
        <v>0</v>
      </c>
      <c r="H721" s="44">
        <f>SUM(I721:J721)</f>
        <v>4606</v>
      </c>
      <c r="I721" s="45">
        <f>I722</f>
        <v>4606</v>
      </c>
      <c r="J721" s="44">
        <f>J722</f>
        <v>0</v>
      </c>
    </row>
    <row r="722" spans="1:10" ht="66" customHeight="1">
      <c r="A722" s="14" t="s">
        <v>203</v>
      </c>
      <c r="B722" s="14" t="s">
        <v>204</v>
      </c>
      <c r="C722" s="14"/>
      <c r="D722" s="14"/>
      <c r="E722" s="44">
        <f>F722+G722</f>
        <v>4606</v>
      </c>
      <c r="F722" s="45">
        <f>F723</f>
        <v>4606</v>
      </c>
      <c r="G722" s="44">
        <f>G723</f>
        <v>0</v>
      </c>
      <c r="H722" s="44">
        <f>I722+J722</f>
        <v>4606</v>
      </c>
      <c r="I722" s="45">
        <f>I723</f>
        <v>4606</v>
      </c>
      <c r="J722" s="44">
        <f>J723</f>
        <v>0</v>
      </c>
    </row>
    <row r="723" spans="1:10" ht="87" customHeight="1">
      <c r="A723" s="19" t="s">
        <v>62</v>
      </c>
      <c r="B723" s="18" t="s">
        <v>205</v>
      </c>
      <c r="C723" s="18"/>
      <c r="D723" s="18"/>
      <c r="E723" s="43">
        <f t="shared" ref="E723:J723" si="68">E724+E725+E726+E729+E727+E728</f>
        <v>4606</v>
      </c>
      <c r="F723" s="46">
        <f t="shared" si="68"/>
        <v>4606</v>
      </c>
      <c r="G723" s="43">
        <f t="shared" si="68"/>
        <v>0</v>
      </c>
      <c r="H723" s="43">
        <f t="shared" si="68"/>
        <v>4606</v>
      </c>
      <c r="I723" s="46">
        <f t="shared" si="68"/>
        <v>4606</v>
      </c>
      <c r="J723" s="43">
        <f t="shared" si="68"/>
        <v>0</v>
      </c>
    </row>
    <row r="724" spans="1:10" ht="79.5" customHeight="1">
      <c r="A724" s="18" t="s">
        <v>23</v>
      </c>
      <c r="B724" s="18" t="s">
        <v>205</v>
      </c>
      <c r="C724" s="18" t="s">
        <v>16</v>
      </c>
      <c r="D724" s="18" t="s">
        <v>31</v>
      </c>
      <c r="E724" s="43">
        <f t="shared" ref="E724:E729" si="69">F724+G724</f>
        <v>8</v>
      </c>
      <c r="F724" s="43">
        <v>8</v>
      </c>
      <c r="G724" s="43"/>
      <c r="H724" s="43">
        <f t="shared" ref="H724:H729" si="70">I724+J724</f>
        <v>8</v>
      </c>
      <c r="I724" s="43">
        <v>8</v>
      </c>
      <c r="J724" s="43"/>
    </row>
    <row r="725" spans="1:10" ht="96.75" customHeight="1">
      <c r="A725" s="18" t="s">
        <v>21</v>
      </c>
      <c r="B725" s="18" t="s">
        <v>205</v>
      </c>
      <c r="C725" s="18" t="s">
        <v>17</v>
      </c>
      <c r="D725" s="18" t="s">
        <v>28</v>
      </c>
      <c r="E725" s="43">
        <f t="shared" si="69"/>
        <v>1737</v>
      </c>
      <c r="F725" s="43">
        <v>1737</v>
      </c>
      <c r="G725" s="43"/>
      <c r="H725" s="43">
        <f t="shared" si="70"/>
        <v>1737</v>
      </c>
      <c r="I725" s="43">
        <v>1737</v>
      </c>
      <c r="J725" s="43"/>
    </row>
    <row r="726" spans="1:10" ht="91.5" customHeight="1">
      <c r="A726" s="18" t="s">
        <v>21</v>
      </c>
      <c r="B726" s="18" t="s">
        <v>205</v>
      </c>
      <c r="C726" s="18" t="s">
        <v>17</v>
      </c>
      <c r="D726" s="18" t="s">
        <v>27</v>
      </c>
      <c r="E726" s="43">
        <f t="shared" si="69"/>
        <v>2757</v>
      </c>
      <c r="F726" s="43">
        <v>2757</v>
      </c>
      <c r="G726" s="43"/>
      <c r="H726" s="43">
        <f t="shared" si="70"/>
        <v>2757</v>
      </c>
      <c r="I726" s="43">
        <v>2757</v>
      </c>
      <c r="J726" s="43"/>
    </row>
    <row r="727" spans="1:10" ht="99.75" customHeight="1">
      <c r="A727" s="18" t="s">
        <v>21</v>
      </c>
      <c r="B727" s="18" t="s">
        <v>205</v>
      </c>
      <c r="C727" s="18" t="s">
        <v>17</v>
      </c>
      <c r="D727" s="18" t="s">
        <v>649</v>
      </c>
      <c r="E727" s="43">
        <f t="shared" si="69"/>
        <v>70</v>
      </c>
      <c r="F727" s="43">
        <v>70</v>
      </c>
      <c r="G727" s="43"/>
      <c r="H727" s="43">
        <f t="shared" si="70"/>
        <v>70</v>
      </c>
      <c r="I727" s="43">
        <v>70</v>
      </c>
      <c r="J727" s="43"/>
    </row>
    <row r="728" spans="1:10" ht="99" customHeight="1">
      <c r="A728" s="18" t="s">
        <v>21</v>
      </c>
      <c r="B728" s="18" t="s">
        <v>205</v>
      </c>
      <c r="C728" s="18" t="s">
        <v>17</v>
      </c>
      <c r="D728" s="18" t="s">
        <v>336</v>
      </c>
      <c r="E728" s="43">
        <f t="shared" si="69"/>
        <v>19</v>
      </c>
      <c r="F728" s="43">
        <v>19</v>
      </c>
      <c r="G728" s="43"/>
      <c r="H728" s="43">
        <f t="shared" si="70"/>
        <v>19</v>
      </c>
      <c r="I728" s="43">
        <v>19</v>
      </c>
      <c r="J728" s="43"/>
    </row>
    <row r="729" spans="1:10" ht="95.25" customHeight="1">
      <c r="A729" s="18" t="s">
        <v>21</v>
      </c>
      <c r="B729" s="18" t="s">
        <v>205</v>
      </c>
      <c r="C729" s="18" t="s">
        <v>17</v>
      </c>
      <c r="D729" s="18" t="s">
        <v>31</v>
      </c>
      <c r="E729" s="43">
        <f t="shared" si="69"/>
        <v>15</v>
      </c>
      <c r="F729" s="43">
        <v>15</v>
      </c>
      <c r="G729" s="43"/>
      <c r="H729" s="43">
        <f t="shared" si="70"/>
        <v>15</v>
      </c>
      <c r="I729" s="43">
        <v>15</v>
      </c>
      <c r="J729" s="43"/>
    </row>
    <row r="730" spans="1:10" s="29" customFormat="1" ht="74.25" customHeight="1">
      <c r="A730" s="14" t="s">
        <v>629</v>
      </c>
      <c r="B730" s="14" t="s">
        <v>630</v>
      </c>
      <c r="C730" s="14"/>
      <c r="D730" s="14"/>
      <c r="E730" s="44">
        <f>SUM(F730:G730)</f>
        <v>485</v>
      </c>
      <c r="F730" s="45">
        <f t="shared" ref="F730:G732" si="71">F731</f>
        <v>485</v>
      </c>
      <c r="G730" s="45">
        <f t="shared" si="71"/>
        <v>0</v>
      </c>
      <c r="H730" s="44">
        <f>SUM(I730:J730)</f>
        <v>485</v>
      </c>
      <c r="I730" s="45">
        <f t="shared" ref="I730:J732" si="72">I731</f>
        <v>485</v>
      </c>
      <c r="J730" s="45">
        <f t="shared" si="72"/>
        <v>0</v>
      </c>
    </row>
    <row r="731" spans="1:10" ht="133.9" customHeight="1">
      <c r="A731" s="14" t="s">
        <v>973</v>
      </c>
      <c r="B731" s="14" t="s">
        <v>974</v>
      </c>
      <c r="C731" s="18"/>
      <c r="D731" s="14"/>
      <c r="E731" s="44">
        <f t="shared" ref="E731:E733" si="73">F731+G731</f>
        <v>485</v>
      </c>
      <c r="F731" s="46">
        <f t="shared" si="71"/>
        <v>485</v>
      </c>
      <c r="G731" s="46">
        <f t="shared" si="71"/>
        <v>0</v>
      </c>
      <c r="H731" s="44">
        <f t="shared" ref="H731:H733" si="74">I731+J731</f>
        <v>485</v>
      </c>
      <c r="I731" s="46">
        <f t="shared" si="72"/>
        <v>485</v>
      </c>
      <c r="J731" s="46">
        <f t="shared" si="72"/>
        <v>0</v>
      </c>
    </row>
    <row r="732" spans="1:10" ht="43.5" customHeight="1">
      <c r="A732" s="18" t="s">
        <v>189</v>
      </c>
      <c r="B732" s="18" t="s">
        <v>974</v>
      </c>
      <c r="C732" s="18"/>
      <c r="D732" s="18"/>
      <c r="E732" s="43">
        <f t="shared" si="73"/>
        <v>485</v>
      </c>
      <c r="F732" s="46">
        <f t="shared" si="71"/>
        <v>485</v>
      </c>
      <c r="G732" s="46">
        <f t="shared" si="71"/>
        <v>0</v>
      </c>
      <c r="H732" s="43">
        <f t="shared" si="74"/>
        <v>485</v>
      </c>
      <c r="I732" s="46">
        <f t="shared" si="72"/>
        <v>485</v>
      </c>
      <c r="J732" s="46">
        <f t="shared" si="72"/>
        <v>0</v>
      </c>
    </row>
    <row r="733" spans="1:10" ht="64.5" customHeight="1">
      <c r="A733" s="18" t="s">
        <v>23</v>
      </c>
      <c r="B733" s="18" t="s">
        <v>975</v>
      </c>
      <c r="C733" s="18" t="s">
        <v>16</v>
      </c>
      <c r="D733" s="18" t="s">
        <v>631</v>
      </c>
      <c r="E733" s="43">
        <f t="shared" si="73"/>
        <v>485</v>
      </c>
      <c r="F733" s="46">
        <v>485</v>
      </c>
      <c r="G733" s="43"/>
      <c r="H733" s="43">
        <f t="shared" si="74"/>
        <v>485</v>
      </c>
      <c r="I733" s="46">
        <v>485</v>
      </c>
      <c r="J733" s="43"/>
    </row>
    <row r="734" spans="1:10" ht="157.15" customHeight="1">
      <c r="A734" s="13" t="s">
        <v>794</v>
      </c>
      <c r="B734" s="14" t="s">
        <v>206</v>
      </c>
      <c r="C734" s="14"/>
      <c r="D734" s="14"/>
      <c r="E734" s="44">
        <f>SUM(F734:G734)</f>
        <v>25546.5</v>
      </c>
      <c r="F734" s="45">
        <f>F735</f>
        <v>25546.5</v>
      </c>
      <c r="G734" s="44">
        <f>G735</f>
        <v>0</v>
      </c>
      <c r="H734" s="44">
        <f>SUM(I734:J734)</f>
        <v>25528.5</v>
      </c>
      <c r="I734" s="45">
        <f>I735</f>
        <v>25528.5</v>
      </c>
      <c r="J734" s="44">
        <f>J735</f>
        <v>0</v>
      </c>
    </row>
    <row r="735" spans="1:10" ht="67.900000000000006" customHeight="1">
      <c r="A735" s="14" t="s">
        <v>207</v>
      </c>
      <c r="B735" s="14" t="s">
        <v>208</v>
      </c>
      <c r="C735" s="14"/>
      <c r="D735" s="14"/>
      <c r="E735" s="44">
        <f>F735+G735</f>
        <v>25546.5</v>
      </c>
      <c r="F735" s="45">
        <f>F736</f>
        <v>25546.5</v>
      </c>
      <c r="G735" s="44">
        <f>G736</f>
        <v>0</v>
      </c>
      <c r="H735" s="44">
        <f>I735+J735</f>
        <v>25528.5</v>
      </c>
      <c r="I735" s="45">
        <f>I736</f>
        <v>25528.5</v>
      </c>
      <c r="J735" s="44">
        <f>J736</f>
        <v>0</v>
      </c>
    </row>
    <row r="736" spans="1:10" ht="84.75" customHeight="1">
      <c r="A736" s="20" t="s">
        <v>62</v>
      </c>
      <c r="B736" s="18" t="s">
        <v>209</v>
      </c>
      <c r="C736" s="18"/>
      <c r="D736" s="18"/>
      <c r="E736" s="43">
        <f t="shared" ref="E736:E740" si="75">SUM(F736:G736)</f>
        <v>25546.5</v>
      </c>
      <c r="F736" s="46">
        <f>F737+F738</f>
        <v>25546.5</v>
      </c>
      <c r="G736" s="46">
        <f>G737+G738</f>
        <v>0</v>
      </c>
      <c r="H736" s="43">
        <f t="shared" ref="H736:H740" si="76">SUM(I736:J736)</f>
        <v>25528.5</v>
      </c>
      <c r="I736" s="46">
        <f>I737+I738</f>
        <v>25528.5</v>
      </c>
      <c r="J736" s="46">
        <f>J737+J738</f>
        <v>0</v>
      </c>
    </row>
    <row r="737" spans="1:10" ht="186.75" customHeight="1">
      <c r="A737" s="20" t="s">
        <v>25</v>
      </c>
      <c r="B737" s="18" t="s">
        <v>209</v>
      </c>
      <c r="C737" s="18" t="s">
        <v>15</v>
      </c>
      <c r="D737" s="18" t="s">
        <v>10</v>
      </c>
      <c r="E737" s="43">
        <f t="shared" si="75"/>
        <v>23774</v>
      </c>
      <c r="F737" s="46">
        <v>23774</v>
      </c>
      <c r="G737" s="43">
        <v>0</v>
      </c>
      <c r="H737" s="43">
        <f t="shared" si="76"/>
        <v>23774</v>
      </c>
      <c r="I737" s="46">
        <v>23774</v>
      </c>
      <c r="J737" s="43">
        <v>0</v>
      </c>
    </row>
    <row r="738" spans="1:10" ht="71.25" customHeight="1">
      <c r="A738" s="20" t="s">
        <v>23</v>
      </c>
      <c r="B738" s="18" t="s">
        <v>209</v>
      </c>
      <c r="C738" s="18" t="s">
        <v>16</v>
      </c>
      <c r="D738" s="18" t="s">
        <v>10</v>
      </c>
      <c r="E738" s="43">
        <f t="shared" si="75"/>
        <v>1772.5</v>
      </c>
      <c r="F738" s="46">
        <v>1772.5</v>
      </c>
      <c r="G738" s="43">
        <v>0</v>
      </c>
      <c r="H738" s="43">
        <f t="shared" si="76"/>
        <v>1754.5</v>
      </c>
      <c r="I738" s="46">
        <v>1754.5</v>
      </c>
      <c r="J738" s="43">
        <v>0</v>
      </c>
    </row>
    <row r="739" spans="1:10" ht="155.25" customHeight="1">
      <c r="A739" s="13" t="s">
        <v>775</v>
      </c>
      <c r="B739" s="14" t="s">
        <v>210</v>
      </c>
      <c r="C739" s="14"/>
      <c r="D739" s="14"/>
      <c r="E739" s="44">
        <f t="shared" si="75"/>
        <v>629496</v>
      </c>
      <c r="F739" s="45">
        <f>F740+F747+F761+F772</f>
        <v>419618</v>
      </c>
      <c r="G739" s="44">
        <f>G740+G747+G761+G772</f>
        <v>209878</v>
      </c>
      <c r="H739" s="44">
        <f t="shared" si="76"/>
        <v>445836.79999999999</v>
      </c>
      <c r="I739" s="45">
        <f>I740+I747+I761+I772</f>
        <v>383739.8</v>
      </c>
      <c r="J739" s="44">
        <f>J740+J747+J761+J772</f>
        <v>62097</v>
      </c>
    </row>
    <row r="740" spans="1:10" ht="68.45" customHeight="1">
      <c r="A740" s="13" t="s">
        <v>795</v>
      </c>
      <c r="B740" s="14" t="s">
        <v>211</v>
      </c>
      <c r="C740" s="14"/>
      <c r="D740" s="14"/>
      <c r="E740" s="44">
        <f t="shared" si="75"/>
        <v>144024</v>
      </c>
      <c r="F740" s="45">
        <f>F741+F744</f>
        <v>144024</v>
      </c>
      <c r="G740" s="45">
        <f>G741+G744</f>
        <v>0</v>
      </c>
      <c r="H740" s="44">
        <f t="shared" si="76"/>
        <v>134171</v>
      </c>
      <c r="I740" s="45">
        <f>I741+I744</f>
        <v>134171</v>
      </c>
      <c r="J740" s="45">
        <f>J741+J744</f>
        <v>0</v>
      </c>
    </row>
    <row r="741" spans="1:10" ht="98.45" customHeight="1">
      <c r="A741" s="14" t="s">
        <v>981</v>
      </c>
      <c r="B741" s="14" t="s">
        <v>212</v>
      </c>
      <c r="C741" s="14"/>
      <c r="D741" s="14"/>
      <c r="E741" s="44">
        <f>F741+G741</f>
        <v>124282</v>
      </c>
      <c r="F741" s="45">
        <f>F742</f>
        <v>124282</v>
      </c>
      <c r="G741" s="44">
        <f>G742</f>
        <v>0</v>
      </c>
      <c r="H741" s="44">
        <f>I741+J741</f>
        <v>114429</v>
      </c>
      <c r="I741" s="45">
        <f>I742</f>
        <v>114429</v>
      </c>
      <c r="J741" s="44">
        <f>J742</f>
        <v>0</v>
      </c>
    </row>
    <row r="742" spans="1:10" ht="43.9" customHeight="1">
      <c r="A742" s="20" t="s">
        <v>213</v>
      </c>
      <c r="B742" s="18" t="s">
        <v>214</v>
      </c>
      <c r="C742" s="18"/>
      <c r="D742" s="18"/>
      <c r="E742" s="43">
        <f>SUM(F742:G742)</f>
        <v>124282</v>
      </c>
      <c r="F742" s="43">
        <f>F743</f>
        <v>124282</v>
      </c>
      <c r="G742" s="43">
        <f>G743</f>
        <v>0</v>
      </c>
      <c r="H742" s="43">
        <f>SUM(I742:J742)</f>
        <v>114429</v>
      </c>
      <c r="I742" s="43">
        <f>I743</f>
        <v>114429</v>
      </c>
      <c r="J742" s="43">
        <f>J743</f>
        <v>0</v>
      </c>
    </row>
    <row r="743" spans="1:10" ht="96" customHeight="1">
      <c r="A743" s="18" t="s">
        <v>21</v>
      </c>
      <c r="B743" s="18" t="s">
        <v>214</v>
      </c>
      <c r="C743" s="18" t="s">
        <v>17</v>
      </c>
      <c r="D743" s="18" t="s">
        <v>2</v>
      </c>
      <c r="E743" s="43">
        <f t="shared" ref="E743:E746" si="77">F743+G743</f>
        <v>124282</v>
      </c>
      <c r="F743" s="43">
        <v>124282</v>
      </c>
      <c r="G743" s="43">
        <v>0</v>
      </c>
      <c r="H743" s="43">
        <f t="shared" ref="H743:H746" si="78">I743+J743</f>
        <v>114429</v>
      </c>
      <c r="I743" s="43">
        <v>114429</v>
      </c>
      <c r="J743" s="43">
        <v>0</v>
      </c>
    </row>
    <row r="744" spans="1:10" ht="154.5" customHeight="1">
      <c r="A744" s="14" t="s">
        <v>677</v>
      </c>
      <c r="B744" s="14" t="s">
        <v>215</v>
      </c>
      <c r="C744" s="14"/>
      <c r="D744" s="14"/>
      <c r="E744" s="44">
        <f t="shared" si="77"/>
        <v>19742</v>
      </c>
      <c r="F744" s="45">
        <f>F745</f>
        <v>19742</v>
      </c>
      <c r="G744" s="44">
        <f>G745</f>
        <v>0</v>
      </c>
      <c r="H744" s="44">
        <f t="shared" si="78"/>
        <v>19742</v>
      </c>
      <c r="I744" s="45">
        <f>I745</f>
        <v>19742</v>
      </c>
      <c r="J744" s="44">
        <f>J745</f>
        <v>0</v>
      </c>
    </row>
    <row r="745" spans="1:10" ht="50.25" customHeight="1">
      <c r="A745" s="23" t="s">
        <v>213</v>
      </c>
      <c r="B745" s="18" t="s">
        <v>216</v>
      </c>
      <c r="C745" s="18"/>
      <c r="D745" s="18"/>
      <c r="E745" s="43">
        <f t="shared" si="77"/>
        <v>19742</v>
      </c>
      <c r="F745" s="43">
        <f>F746</f>
        <v>19742</v>
      </c>
      <c r="G745" s="43">
        <f>G746</f>
        <v>0</v>
      </c>
      <c r="H745" s="43">
        <f t="shared" si="78"/>
        <v>19742</v>
      </c>
      <c r="I745" s="43">
        <f>I746</f>
        <v>19742</v>
      </c>
      <c r="J745" s="43">
        <f>J746</f>
        <v>0</v>
      </c>
    </row>
    <row r="746" spans="1:10" ht="73.5" customHeight="1">
      <c r="A746" s="20" t="s">
        <v>23</v>
      </c>
      <c r="B746" s="18" t="s">
        <v>216</v>
      </c>
      <c r="C746" s="18" t="s">
        <v>16</v>
      </c>
      <c r="D746" s="18" t="s">
        <v>2</v>
      </c>
      <c r="E746" s="43">
        <f t="shared" si="77"/>
        <v>19742</v>
      </c>
      <c r="F746" s="43">
        <f>19178+564</f>
        <v>19742</v>
      </c>
      <c r="G746" s="43">
        <v>0</v>
      </c>
      <c r="H746" s="43">
        <f t="shared" si="78"/>
        <v>19742</v>
      </c>
      <c r="I746" s="43">
        <f>19178+564</f>
        <v>19742</v>
      </c>
      <c r="J746" s="43">
        <v>0</v>
      </c>
    </row>
    <row r="747" spans="1:10" ht="120" customHeight="1">
      <c r="A747" s="13" t="s">
        <v>796</v>
      </c>
      <c r="B747" s="14" t="s">
        <v>217</v>
      </c>
      <c r="C747" s="14"/>
      <c r="D747" s="14"/>
      <c r="E747" s="44">
        <f>SUM(F747:G747)</f>
        <v>229984</v>
      </c>
      <c r="F747" s="44">
        <f>F755+F748+F758</f>
        <v>196034</v>
      </c>
      <c r="G747" s="44">
        <f>G755+G748+G758</f>
        <v>33950</v>
      </c>
      <c r="H747" s="44">
        <f>SUM(I747:J747)</f>
        <v>210447</v>
      </c>
      <c r="I747" s="44">
        <f>I755+I748+I758</f>
        <v>176497</v>
      </c>
      <c r="J747" s="44">
        <f>J755+J748+J758</f>
        <v>33950</v>
      </c>
    </row>
    <row r="748" spans="1:10" ht="193.9" customHeight="1">
      <c r="A748" s="13" t="s">
        <v>723</v>
      </c>
      <c r="B748" s="14" t="s">
        <v>716</v>
      </c>
      <c r="C748" s="18"/>
      <c r="D748" s="14"/>
      <c r="E748" s="44">
        <f t="shared" ref="E748:E760" si="79">F748+G748</f>
        <v>127514</v>
      </c>
      <c r="F748" s="44">
        <f>+F749+F751+F753</f>
        <v>93564</v>
      </c>
      <c r="G748" s="44">
        <f>+G749+G751+G753</f>
        <v>33950</v>
      </c>
      <c r="H748" s="44">
        <f t="shared" ref="H748" si="80">I748+J748</f>
        <v>107977</v>
      </c>
      <c r="I748" s="44">
        <f>+I749+I751+I753</f>
        <v>74027</v>
      </c>
      <c r="J748" s="44">
        <f>+J749+J751+J753</f>
        <v>33950</v>
      </c>
    </row>
    <row r="749" spans="1:10" ht="138" customHeight="1">
      <c r="A749" s="20" t="s">
        <v>902</v>
      </c>
      <c r="B749" s="18" t="s">
        <v>717</v>
      </c>
      <c r="C749" s="18"/>
      <c r="D749" s="18"/>
      <c r="E749" s="43">
        <f>F749+G749</f>
        <v>92564</v>
      </c>
      <c r="F749" s="46">
        <f>F750</f>
        <v>92564</v>
      </c>
      <c r="G749" s="46">
        <f>G750</f>
        <v>0</v>
      </c>
      <c r="H749" s="43">
        <f>I749+J749</f>
        <v>73027</v>
      </c>
      <c r="I749" s="46">
        <f>I750</f>
        <v>73027</v>
      </c>
      <c r="J749" s="46">
        <f>J750</f>
        <v>0</v>
      </c>
    </row>
    <row r="750" spans="1:10" ht="48" customHeight="1">
      <c r="A750" s="18" t="s">
        <v>22</v>
      </c>
      <c r="B750" s="18" t="s">
        <v>717</v>
      </c>
      <c r="C750" s="18" t="s">
        <v>18</v>
      </c>
      <c r="D750" s="18" t="s">
        <v>7</v>
      </c>
      <c r="E750" s="43">
        <f>F750+G750</f>
        <v>92564</v>
      </c>
      <c r="F750" s="43">
        <v>92564</v>
      </c>
      <c r="G750" s="43"/>
      <c r="H750" s="43">
        <f>I750+J750</f>
        <v>73027</v>
      </c>
      <c r="I750" s="43">
        <v>73027</v>
      </c>
      <c r="J750" s="43"/>
    </row>
    <row r="751" spans="1:10" ht="135" customHeight="1">
      <c r="A751" s="20" t="s">
        <v>729</v>
      </c>
      <c r="B751" s="18" t="s">
        <v>728</v>
      </c>
      <c r="C751" s="18"/>
      <c r="D751" s="18"/>
      <c r="E751" s="43">
        <f>F751+G751</f>
        <v>1000</v>
      </c>
      <c r="F751" s="46">
        <f>F752</f>
        <v>1000</v>
      </c>
      <c r="G751" s="46">
        <f>G752</f>
        <v>0</v>
      </c>
      <c r="H751" s="43">
        <f>I751+J751</f>
        <v>1000</v>
      </c>
      <c r="I751" s="46">
        <f>I752</f>
        <v>1000</v>
      </c>
      <c r="J751" s="46">
        <f>J752</f>
        <v>0</v>
      </c>
    </row>
    <row r="752" spans="1:10" ht="102.75" customHeight="1">
      <c r="A752" s="18" t="s">
        <v>21</v>
      </c>
      <c r="B752" s="18" t="s">
        <v>728</v>
      </c>
      <c r="C752" s="18" t="s">
        <v>17</v>
      </c>
      <c r="D752" s="18" t="s">
        <v>7</v>
      </c>
      <c r="E752" s="43">
        <f>F752+G752</f>
        <v>1000</v>
      </c>
      <c r="F752" s="46">
        <v>1000</v>
      </c>
      <c r="G752" s="43"/>
      <c r="H752" s="43">
        <f>I752+J752</f>
        <v>1000</v>
      </c>
      <c r="I752" s="46">
        <v>1000</v>
      </c>
      <c r="J752" s="43"/>
    </row>
    <row r="753" spans="1:10" ht="213" customHeight="1">
      <c r="A753" s="19" t="s">
        <v>497</v>
      </c>
      <c r="B753" s="18" t="s">
        <v>718</v>
      </c>
      <c r="C753" s="18"/>
      <c r="D753" s="14"/>
      <c r="E753" s="43">
        <f t="shared" si="79"/>
        <v>33950</v>
      </c>
      <c r="F753" s="46">
        <f>F754</f>
        <v>0</v>
      </c>
      <c r="G753" s="46">
        <f>G754</f>
        <v>33950</v>
      </c>
      <c r="H753" s="43">
        <f t="shared" ref="H753:H760" si="81">I753+J753</f>
        <v>33950</v>
      </c>
      <c r="I753" s="46">
        <f>I754</f>
        <v>0</v>
      </c>
      <c r="J753" s="46">
        <f>J754</f>
        <v>33950</v>
      </c>
    </row>
    <row r="754" spans="1:10" ht="44.25" customHeight="1">
      <c r="A754" s="18" t="s">
        <v>22</v>
      </c>
      <c r="B754" s="18" t="s">
        <v>718</v>
      </c>
      <c r="C754" s="18" t="s">
        <v>18</v>
      </c>
      <c r="D754" s="18" t="s">
        <v>7</v>
      </c>
      <c r="E754" s="43">
        <f t="shared" si="79"/>
        <v>33950</v>
      </c>
      <c r="F754" s="43"/>
      <c r="G754" s="43">
        <v>33950</v>
      </c>
      <c r="H754" s="43">
        <f>I754+J754</f>
        <v>33950</v>
      </c>
      <c r="I754" s="43"/>
      <c r="J754" s="43">
        <v>33950</v>
      </c>
    </row>
    <row r="755" spans="1:10" ht="133.15" customHeight="1">
      <c r="A755" s="13" t="s">
        <v>218</v>
      </c>
      <c r="B755" s="14" t="s">
        <v>219</v>
      </c>
      <c r="C755" s="14"/>
      <c r="D755" s="14"/>
      <c r="E755" s="44">
        <f t="shared" si="79"/>
        <v>102450</v>
      </c>
      <c r="F755" s="45">
        <f>F756</f>
        <v>102450</v>
      </c>
      <c r="G755" s="44">
        <f>G756</f>
        <v>0</v>
      </c>
      <c r="H755" s="44">
        <f t="shared" si="81"/>
        <v>102450</v>
      </c>
      <c r="I755" s="45">
        <f>I756</f>
        <v>102450</v>
      </c>
      <c r="J755" s="44">
        <f>J756</f>
        <v>0</v>
      </c>
    </row>
    <row r="756" spans="1:10" ht="82.5" customHeight="1">
      <c r="A756" s="20" t="s">
        <v>62</v>
      </c>
      <c r="B756" s="18" t="s">
        <v>220</v>
      </c>
      <c r="C756" s="18"/>
      <c r="D756" s="18"/>
      <c r="E756" s="43">
        <f t="shared" si="79"/>
        <v>102450</v>
      </c>
      <c r="F756" s="43">
        <f>F757</f>
        <v>102450</v>
      </c>
      <c r="G756" s="43">
        <f>G757</f>
        <v>0</v>
      </c>
      <c r="H756" s="43">
        <f t="shared" si="81"/>
        <v>102450</v>
      </c>
      <c r="I756" s="43">
        <f>I757</f>
        <v>102450</v>
      </c>
      <c r="J756" s="43">
        <f>J757</f>
        <v>0</v>
      </c>
    </row>
    <row r="757" spans="1:10" ht="95.25" customHeight="1">
      <c r="A757" s="20" t="s">
        <v>21</v>
      </c>
      <c r="B757" s="18" t="s">
        <v>220</v>
      </c>
      <c r="C757" s="18" t="s">
        <v>17</v>
      </c>
      <c r="D757" s="18" t="s">
        <v>7</v>
      </c>
      <c r="E757" s="43">
        <f t="shared" si="79"/>
        <v>102450</v>
      </c>
      <c r="F757" s="43">
        <v>102450</v>
      </c>
      <c r="G757" s="43"/>
      <c r="H757" s="43">
        <f t="shared" si="81"/>
        <v>102450</v>
      </c>
      <c r="I757" s="43">
        <v>102450</v>
      </c>
      <c r="J757" s="43"/>
    </row>
    <row r="758" spans="1:10" ht="243.6" customHeight="1">
      <c r="A758" s="13" t="s">
        <v>904</v>
      </c>
      <c r="B758" s="14" t="s">
        <v>905</v>
      </c>
      <c r="C758" s="14"/>
      <c r="D758" s="14"/>
      <c r="E758" s="44">
        <f t="shared" si="79"/>
        <v>20</v>
      </c>
      <c r="F758" s="45">
        <f>F759</f>
        <v>20</v>
      </c>
      <c r="G758" s="45">
        <f>G759</f>
        <v>0</v>
      </c>
      <c r="H758" s="44">
        <f t="shared" si="81"/>
        <v>20</v>
      </c>
      <c r="I758" s="45">
        <f>I759</f>
        <v>20</v>
      </c>
      <c r="J758" s="45">
        <f>J759</f>
        <v>0</v>
      </c>
    </row>
    <row r="759" spans="1:10" ht="29.45" customHeight="1">
      <c r="A759" s="20" t="s">
        <v>70</v>
      </c>
      <c r="B759" s="18" t="s">
        <v>906</v>
      </c>
      <c r="C759" s="18"/>
      <c r="D759" s="18"/>
      <c r="E759" s="43">
        <f t="shared" si="79"/>
        <v>20</v>
      </c>
      <c r="F759" s="46">
        <f>F760</f>
        <v>20</v>
      </c>
      <c r="G759" s="46">
        <f>G760</f>
        <v>0</v>
      </c>
      <c r="H759" s="43">
        <f t="shared" si="81"/>
        <v>20</v>
      </c>
      <c r="I759" s="46">
        <f>I760</f>
        <v>20</v>
      </c>
      <c r="J759" s="46">
        <f>J760</f>
        <v>0</v>
      </c>
    </row>
    <row r="760" spans="1:10" ht="79.150000000000006" customHeight="1">
      <c r="A760" s="18" t="s">
        <v>23</v>
      </c>
      <c r="B760" s="18" t="s">
        <v>906</v>
      </c>
      <c r="C760" s="18" t="s">
        <v>16</v>
      </c>
      <c r="D760" s="18" t="s">
        <v>7</v>
      </c>
      <c r="E760" s="43">
        <f t="shared" si="79"/>
        <v>20</v>
      </c>
      <c r="F760" s="46">
        <v>20</v>
      </c>
      <c r="G760" s="43"/>
      <c r="H760" s="43">
        <f t="shared" si="81"/>
        <v>20</v>
      </c>
      <c r="I760" s="46">
        <v>20</v>
      </c>
      <c r="J760" s="43"/>
    </row>
    <row r="761" spans="1:10" ht="106.15" customHeight="1">
      <c r="A761" s="13" t="s">
        <v>221</v>
      </c>
      <c r="B761" s="14" t="s">
        <v>222</v>
      </c>
      <c r="C761" s="14"/>
      <c r="D761" s="14"/>
      <c r="E761" s="44">
        <f>SUM(F761:G761)</f>
        <v>211928</v>
      </c>
      <c r="F761" s="44">
        <f>F762+F767</f>
        <v>36000</v>
      </c>
      <c r="G761" s="44">
        <f>G762+G767</f>
        <v>175928</v>
      </c>
      <c r="H761" s="44">
        <f>SUM(I761:J761)</f>
        <v>60564.800000000003</v>
      </c>
      <c r="I761" s="44">
        <f>I762+I767</f>
        <v>32417.8</v>
      </c>
      <c r="J761" s="44">
        <f>J762+J767</f>
        <v>28147</v>
      </c>
    </row>
    <row r="762" spans="1:10" ht="96" customHeight="1">
      <c r="A762" s="13" t="s">
        <v>223</v>
      </c>
      <c r="B762" s="14" t="s">
        <v>251</v>
      </c>
      <c r="C762" s="14"/>
      <c r="D762" s="14"/>
      <c r="E762" s="44">
        <f t="shared" ref="E762:J762" si="82">E763+E765</f>
        <v>36000</v>
      </c>
      <c r="F762" s="44">
        <f t="shared" si="82"/>
        <v>36000</v>
      </c>
      <c r="G762" s="44">
        <f t="shared" si="82"/>
        <v>0</v>
      </c>
      <c r="H762" s="44">
        <f t="shared" si="82"/>
        <v>32417.8</v>
      </c>
      <c r="I762" s="44">
        <f t="shared" si="82"/>
        <v>32417.8</v>
      </c>
      <c r="J762" s="44">
        <f t="shared" si="82"/>
        <v>0</v>
      </c>
    </row>
    <row r="763" spans="1:10" ht="53.25" customHeight="1">
      <c r="A763" s="20" t="s">
        <v>679</v>
      </c>
      <c r="B763" s="18" t="s">
        <v>680</v>
      </c>
      <c r="C763" s="18"/>
      <c r="D763" s="18"/>
      <c r="E763" s="43">
        <f>F763+G763</f>
        <v>10000</v>
      </c>
      <c r="F763" s="43">
        <f>F764</f>
        <v>10000</v>
      </c>
      <c r="G763" s="43">
        <f>G764</f>
        <v>0</v>
      </c>
      <c r="H763" s="43">
        <f>I763+J763</f>
        <v>10000</v>
      </c>
      <c r="I763" s="43">
        <f>I764</f>
        <v>10000</v>
      </c>
      <c r="J763" s="43">
        <f>J764</f>
        <v>0</v>
      </c>
    </row>
    <row r="764" spans="1:10" ht="69" customHeight="1">
      <c r="A764" s="20" t="s">
        <v>23</v>
      </c>
      <c r="B764" s="18" t="s">
        <v>680</v>
      </c>
      <c r="C764" s="18" t="s">
        <v>16</v>
      </c>
      <c r="D764" s="18" t="s">
        <v>2</v>
      </c>
      <c r="E764" s="43">
        <f>F764+G764</f>
        <v>10000</v>
      </c>
      <c r="F764" s="43">
        <v>10000</v>
      </c>
      <c r="G764" s="43"/>
      <c r="H764" s="43">
        <f>I764+J764</f>
        <v>10000</v>
      </c>
      <c r="I764" s="43">
        <v>10000</v>
      </c>
      <c r="J764" s="43"/>
    </row>
    <row r="765" spans="1:10" ht="50.25" customHeight="1">
      <c r="A765" s="20" t="s">
        <v>225</v>
      </c>
      <c r="B765" s="18" t="s">
        <v>224</v>
      </c>
      <c r="C765" s="18"/>
      <c r="D765" s="18"/>
      <c r="E765" s="43">
        <f>F765+G765</f>
        <v>26000</v>
      </c>
      <c r="F765" s="43">
        <f>F766</f>
        <v>26000</v>
      </c>
      <c r="G765" s="43">
        <f>G766</f>
        <v>0</v>
      </c>
      <c r="H765" s="43">
        <f>I765+J765</f>
        <v>22417.8</v>
      </c>
      <c r="I765" s="43">
        <f>I766</f>
        <v>22417.8</v>
      </c>
      <c r="J765" s="43">
        <f>J766</f>
        <v>0</v>
      </c>
    </row>
    <row r="766" spans="1:10" ht="70.5" customHeight="1">
      <c r="A766" s="20" t="s">
        <v>23</v>
      </c>
      <c r="B766" s="18" t="s">
        <v>224</v>
      </c>
      <c r="C766" s="18" t="s">
        <v>16</v>
      </c>
      <c r="D766" s="18" t="s">
        <v>2</v>
      </c>
      <c r="E766" s="43">
        <f>F766+G766</f>
        <v>26000</v>
      </c>
      <c r="F766" s="43">
        <f>36000-10000</f>
        <v>26000</v>
      </c>
      <c r="G766" s="43"/>
      <c r="H766" s="43">
        <f>I766+J766</f>
        <v>22417.8</v>
      </c>
      <c r="I766" s="43">
        <f>32417.8-10000</f>
        <v>22417.8</v>
      </c>
      <c r="J766" s="43"/>
    </row>
    <row r="767" spans="1:10" ht="70.5" customHeight="1">
      <c r="A767" s="21" t="s">
        <v>890</v>
      </c>
      <c r="B767" s="14" t="s">
        <v>891</v>
      </c>
      <c r="C767" s="14"/>
      <c r="D767" s="18"/>
      <c r="E767" s="44">
        <f>F767+G767</f>
        <v>175928</v>
      </c>
      <c r="F767" s="44">
        <f>F770</f>
        <v>0</v>
      </c>
      <c r="G767" s="44">
        <f>G770+G768</f>
        <v>175928</v>
      </c>
      <c r="H767" s="44">
        <f>I767+J767</f>
        <v>28147</v>
      </c>
      <c r="I767" s="44">
        <f>I770</f>
        <v>0</v>
      </c>
      <c r="J767" s="44">
        <f>J770+J768</f>
        <v>28147</v>
      </c>
    </row>
    <row r="768" spans="1:10" ht="80.25" customHeight="1">
      <c r="A768" s="18" t="s">
        <v>910</v>
      </c>
      <c r="B768" s="18" t="s">
        <v>911</v>
      </c>
      <c r="C768" s="18"/>
      <c r="D768" s="18"/>
      <c r="E768" s="44"/>
      <c r="F768" s="43">
        <f>F769</f>
        <v>0</v>
      </c>
      <c r="G768" s="43">
        <f>G769</f>
        <v>36329</v>
      </c>
      <c r="H768" s="44"/>
      <c r="I768" s="43">
        <f>I769</f>
        <v>0</v>
      </c>
      <c r="J768" s="43">
        <f>J769</f>
        <v>28147</v>
      </c>
    </row>
    <row r="769" spans="1:10" ht="70.5" customHeight="1">
      <c r="A769" s="23" t="s">
        <v>23</v>
      </c>
      <c r="B769" s="18" t="s">
        <v>911</v>
      </c>
      <c r="C769" s="18" t="s">
        <v>16</v>
      </c>
      <c r="D769" s="18" t="s">
        <v>2</v>
      </c>
      <c r="E769" s="43">
        <f>F769+G769</f>
        <v>36329</v>
      </c>
      <c r="F769" s="44"/>
      <c r="G769" s="43">
        <v>36329</v>
      </c>
      <c r="H769" s="43">
        <f>I769+J769</f>
        <v>28147</v>
      </c>
      <c r="I769" s="44"/>
      <c r="J769" s="43">
        <v>28147</v>
      </c>
    </row>
    <row r="770" spans="1:10" ht="135.75" customHeight="1">
      <c r="A770" s="18" t="s">
        <v>920</v>
      </c>
      <c r="B770" s="18" t="s">
        <v>892</v>
      </c>
      <c r="C770" s="18"/>
      <c r="D770" s="18"/>
      <c r="E770" s="43">
        <f>F770+G770</f>
        <v>139599</v>
      </c>
      <c r="F770" s="43">
        <f>F771</f>
        <v>0</v>
      </c>
      <c r="G770" s="43">
        <f>G771</f>
        <v>139599</v>
      </c>
      <c r="H770" s="43">
        <f>I770+J770</f>
        <v>0</v>
      </c>
      <c r="I770" s="43">
        <f>I771</f>
        <v>0</v>
      </c>
      <c r="J770" s="43">
        <f>J771</f>
        <v>0</v>
      </c>
    </row>
    <row r="771" spans="1:10" ht="70.5" customHeight="1">
      <c r="A771" s="23" t="s">
        <v>23</v>
      </c>
      <c r="B771" s="18" t="s">
        <v>892</v>
      </c>
      <c r="C771" s="18" t="s">
        <v>16</v>
      </c>
      <c r="D771" s="18" t="s">
        <v>2</v>
      </c>
      <c r="E771" s="43">
        <f>F771+G771</f>
        <v>139599</v>
      </c>
      <c r="F771" s="43"/>
      <c r="G771" s="43">
        <v>139599</v>
      </c>
      <c r="H771" s="43">
        <f>I771+J771</f>
        <v>0</v>
      </c>
      <c r="I771" s="43"/>
      <c r="J771" s="43"/>
    </row>
    <row r="772" spans="1:10" ht="193.9" customHeight="1">
      <c r="A772" s="13" t="s">
        <v>797</v>
      </c>
      <c r="B772" s="14" t="s">
        <v>226</v>
      </c>
      <c r="C772" s="14"/>
      <c r="D772" s="14"/>
      <c r="E772" s="44">
        <f>SUM(F772:G772)</f>
        <v>43560</v>
      </c>
      <c r="F772" s="45">
        <f>F774</f>
        <v>43560</v>
      </c>
      <c r="G772" s="44">
        <f>G774</f>
        <v>0</v>
      </c>
      <c r="H772" s="44">
        <f>SUM(I772:J772)</f>
        <v>40654</v>
      </c>
      <c r="I772" s="45">
        <f>I774</f>
        <v>40654</v>
      </c>
      <c r="J772" s="44">
        <f>J774</f>
        <v>0</v>
      </c>
    </row>
    <row r="773" spans="1:10" ht="69.599999999999994" customHeight="1">
      <c r="A773" s="21" t="s">
        <v>227</v>
      </c>
      <c r="B773" s="14" t="s">
        <v>228</v>
      </c>
      <c r="C773" s="14"/>
      <c r="D773" s="14"/>
      <c r="E773" s="44">
        <f>SUM(F773:G773)</f>
        <v>43560</v>
      </c>
      <c r="F773" s="45">
        <f>F774</f>
        <v>43560</v>
      </c>
      <c r="G773" s="44">
        <f>G774</f>
        <v>0</v>
      </c>
      <c r="H773" s="44">
        <f>SUM(I773:J773)</f>
        <v>40654</v>
      </c>
      <c r="I773" s="45">
        <f>I774</f>
        <v>40654</v>
      </c>
      <c r="J773" s="44">
        <f>J774</f>
        <v>0</v>
      </c>
    </row>
    <row r="774" spans="1:10" ht="81" customHeight="1">
      <c r="A774" s="20" t="s">
        <v>62</v>
      </c>
      <c r="B774" s="18" t="s">
        <v>229</v>
      </c>
      <c r="C774" s="18"/>
      <c r="D774" s="18"/>
      <c r="E774" s="43">
        <f>SUM(F774:G774)</f>
        <v>43560</v>
      </c>
      <c r="F774" s="46">
        <f>F775+F776+F777</f>
        <v>43560</v>
      </c>
      <c r="G774" s="43">
        <f>G775+G776+G777</f>
        <v>0</v>
      </c>
      <c r="H774" s="43">
        <f>SUM(I774:J774)</f>
        <v>40654</v>
      </c>
      <c r="I774" s="46">
        <f>I775+I776+I777</f>
        <v>40654</v>
      </c>
      <c r="J774" s="43">
        <f>J775+J776+J777</f>
        <v>0</v>
      </c>
    </row>
    <row r="775" spans="1:10" ht="180" customHeight="1">
      <c r="A775" s="20" t="s">
        <v>25</v>
      </c>
      <c r="B775" s="18" t="s">
        <v>229</v>
      </c>
      <c r="C775" s="18" t="s">
        <v>15</v>
      </c>
      <c r="D775" s="18" t="s">
        <v>3</v>
      </c>
      <c r="E775" s="43">
        <f t="shared" ref="E775:E777" si="83">F775+G775</f>
        <v>38335</v>
      </c>
      <c r="F775" s="43">
        <v>38335</v>
      </c>
      <c r="G775" s="43"/>
      <c r="H775" s="43">
        <f t="shared" ref="H775:H777" si="84">I775+J775</f>
        <v>38335</v>
      </c>
      <c r="I775" s="43">
        <v>38335</v>
      </c>
      <c r="J775" s="7"/>
    </row>
    <row r="776" spans="1:10" ht="65.25" customHeight="1">
      <c r="A776" s="20" t="s">
        <v>23</v>
      </c>
      <c r="B776" s="18" t="s">
        <v>229</v>
      </c>
      <c r="C776" s="18" t="s">
        <v>16</v>
      </c>
      <c r="D776" s="18" t="s">
        <v>3</v>
      </c>
      <c r="E776" s="43">
        <f t="shared" si="83"/>
        <v>2165</v>
      </c>
      <c r="F776" s="43">
        <v>2165</v>
      </c>
      <c r="G776" s="43"/>
      <c r="H776" s="43">
        <f t="shared" si="84"/>
        <v>2131</v>
      </c>
      <c r="I776" s="43">
        <v>2131</v>
      </c>
      <c r="J776" s="7"/>
    </row>
    <row r="777" spans="1:10" ht="50.25" customHeight="1">
      <c r="A777" s="20" t="s">
        <v>22</v>
      </c>
      <c r="B777" s="18" t="s">
        <v>229</v>
      </c>
      <c r="C777" s="18" t="s">
        <v>18</v>
      </c>
      <c r="D777" s="18" t="s">
        <v>3</v>
      </c>
      <c r="E777" s="43">
        <f t="shared" si="83"/>
        <v>3060</v>
      </c>
      <c r="F777" s="43">
        <v>3060</v>
      </c>
      <c r="G777" s="43"/>
      <c r="H777" s="43">
        <f t="shared" si="84"/>
        <v>188</v>
      </c>
      <c r="I777" s="43">
        <v>188</v>
      </c>
      <c r="J777" s="7"/>
    </row>
    <row r="778" spans="1:10" ht="157.9" customHeight="1">
      <c r="A778" s="13" t="s">
        <v>776</v>
      </c>
      <c r="B778" s="14" t="s">
        <v>365</v>
      </c>
      <c r="C778" s="18"/>
      <c r="D778" s="18"/>
      <c r="E778" s="44">
        <f t="shared" ref="E778:E831" si="85">F778+G778</f>
        <v>106118</v>
      </c>
      <c r="F778" s="45">
        <f>F779+F802+F812</f>
        <v>104118</v>
      </c>
      <c r="G778" s="44">
        <f>G779+G802+G812</f>
        <v>2000</v>
      </c>
      <c r="H778" s="44">
        <f t="shared" ref="H778:H781" si="86">I778+J778</f>
        <v>100786</v>
      </c>
      <c r="I778" s="45">
        <f>I779+I802+I812</f>
        <v>94786</v>
      </c>
      <c r="J778" s="44">
        <f>J779+J802+J812</f>
        <v>6000</v>
      </c>
    </row>
    <row r="779" spans="1:10" ht="86.25" customHeight="1">
      <c r="A779" s="13" t="s">
        <v>366</v>
      </c>
      <c r="B779" s="14" t="s">
        <v>367</v>
      </c>
      <c r="C779" s="18"/>
      <c r="D779" s="18"/>
      <c r="E779" s="44">
        <f t="shared" si="85"/>
        <v>59230</v>
      </c>
      <c r="F779" s="44">
        <f>F780+F784+F787+F790+F793+F799</f>
        <v>59230</v>
      </c>
      <c r="G779" s="44">
        <f>G780+G784+G787+G790+G793+G799</f>
        <v>0</v>
      </c>
      <c r="H779" s="44">
        <f t="shared" si="86"/>
        <v>49773</v>
      </c>
      <c r="I779" s="44">
        <f>I780+I784+I787+I790+I793+I799</f>
        <v>49773</v>
      </c>
      <c r="J779" s="44">
        <f>J780+J784+J787+J790+J793+J799</f>
        <v>0</v>
      </c>
    </row>
    <row r="780" spans="1:10" ht="321.60000000000002" customHeight="1">
      <c r="A780" s="13" t="s">
        <v>724</v>
      </c>
      <c r="B780" s="14" t="s">
        <v>368</v>
      </c>
      <c r="C780" s="18"/>
      <c r="D780" s="18"/>
      <c r="E780" s="44">
        <f t="shared" si="85"/>
        <v>4695</v>
      </c>
      <c r="F780" s="45">
        <f>F781</f>
        <v>4695</v>
      </c>
      <c r="G780" s="44">
        <f>G781</f>
        <v>0</v>
      </c>
      <c r="H780" s="44">
        <f t="shared" si="86"/>
        <v>4695</v>
      </c>
      <c r="I780" s="45">
        <f>I781</f>
        <v>4695</v>
      </c>
      <c r="J780" s="44">
        <f>J781</f>
        <v>0</v>
      </c>
    </row>
    <row r="781" spans="1:10" ht="45.75" customHeight="1">
      <c r="A781" s="18" t="s">
        <v>357</v>
      </c>
      <c r="B781" s="18" t="s">
        <v>369</v>
      </c>
      <c r="C781" s="18"/>
      <c r="D781" s="18"/>
      <c r="E781" s="43">
        <f t="shared" si="85"/>
        <v>4695</v>
      </c>
      <c r="F781" s="46">
        <f>F782+F783</f>
        <v>4695</v>
      </c>
      <c r="G781" s="46">
        <f>G782+G783</f>
        <v>0</v>
      </c>
      <c r="H781" s="43">
        <f t="shared" si="86"/>
        <v>4695</v>
      </c>
      <c r="I781" s="46">
        <f>I782+I783</f>
        <v>4695</v>
      </c>
      <c r="J781" s="46">
        <f>J782+J783</f>
        <v>0</v>
      </c>
    </row>
    <row r="782" spans="1:10" ht="61.5" customHeight="1">
      <c r="A782" s="18" t="s">
        <v>23</v>
      </c>
      <c r="B782" s="18" t="s">
        <v>369</v>
      </c>
      <c r="C782" s="18" t="s">
        <v>16</v>
      </c>
      <c r="D782" s="18" t="s">
        <v>3</v>
      </c>
      <c r="E782" s="43">
        <f>F782+G782</f>
        <v>10</v>
      </c>
      <c r="F782" s="46">
        <v>10</v>
      </c>
      <c r="G782" s="43"/>
      <c r="H782" s="43">
        <f>I782+J782</f>
        <v>10</v>
      </c>
      <c r="I782" s="46">
        <v>10</v>
      </c>
      <c r="J782" s="43"/>
    </row>
    <row r="783" spans="1:10" ht="69" customHeight="1">
      <c r="A783" s="18" t="s">
        <v>23</v>
      </c>
      <c r="B783" s="18" t="s">
        <v>369</v>
      </c>
      <c r="C783" s="18" t="s">
        <v>16</v>
      </c>
      <c r="D783" s="18" t="s">
        <v>5</v>
      </c>
      <c r="E783" s="43">
        <f>F783+G783</f>
        <v>4685</v>
      </c>
      <c r="F783" s="46">
        <v>4685</v>
      </c>
      <c r="G783" s="43">
        <v>0</v>
      </c>
      <c r="H783" s="43">
        <f>I783+J783</f>
        <v>4685</v>
      </c>
      <c r="I783" s="46">
        <v>4685</v>
      </c>
      <c r="J783" s="43">
        <v>0</v>
      </c>
    </row>
    <row r="784" spans="1:10" ht="304.89999999999998" customHeight="1">
      <c r="A784" s="13" t="s">
        <v>370</v>
      </c>
      <c r="B784" s="14" t="s">
        <v>371</v>
      </c>
      <c r="C784" s="18"/>
      <c r="D784" s="18"/>
      <c r="E784" s="44">
        <f t="shared" si="85"/>
        <v>830</v>
      </c>
      <c r="F784" s="45">
        <f>F785</f>
        <v>830</v>
      </c>
      <c r="G784" s="44">
        <f>G785</f>
        <v>0</v>
      </c>
      <c r="H784" s="44">
        <f t="shared" ref="H784:H792" si="87">I784+J784</f>
        <v>371</v>
      </c>
      <c r="I784" s="45">
        <f>I785</f>
        <v>371</v>
      </c>
      <c r="J784" s="44">
        <f>J785</f>
        <v>0</v>
      </c>
    </row>
    <row r="785" spans="1:10" ht="48.6" customHeight="1">
      <c r="A785" s="18" t="s">
        <v>357</v>
      </c>
      <c r="B785" s="18" t="s">
        <v>372</v>
      </c>
      <c r="C785" s="18"/>
      <c r="D785" s="18"/>
      <c r="E785" s="43">
        <f t="shared" si="85"/>
        <v>830</v>
      </c>
      <c r="F785" s="46">
        <f>F786</f>
        <v>830</v>
      </c>
      <c r="G785" s="43">
        <f>G786</f>
        <v>0</v>
      </c>
      <c r="H785" s="43">
        <f t="shared" si="87"/>
        <v>371</v>
      </c>
      <c r="I785" s="46">
        <f>I786</f>
        <v>371</v>
      </c>
      <c r="J785" s="43">
        <f>J786</f>
        <v>0</v>
      </c>
    </row>
    <row r="786" spans="1:10" ht="58.5" customHeight="1">
      <c r="A786" s="18" t="s">
        <v>23</v>
      </c>
      <c r="B786" s="18" t="s">
        <v>372</v>
      </c>
      <c r="C786" s="18" t="s">
        <v>16</v>
      </c>
      <c r="D786" s="18" t="s">
        <v>3</v>
      </c>
      <c r="E786" s="43">
        <f t="shared" si="85"/>
        <v>830</v>
      </c>
      <c r="F786" s="46">
        <v>830</v>
      </c>
      <c r="G786" s="43"/>
      <c r="H786" s="43">
        <f t="shared" si="87"/>
        <v>371</v>
      </c>
      <c r="I786" s="46">
        <v>371</v>
      </c>
      <c r="J786" s="43"/>
    </row>
    <row r="787" spans="1:10" ht="171.75" customHeight="1">
      <c r="A787" s="13" t="s">
        <v>373</v>
      </c>
      <c r="B787" s="14" t="s">
        <v>374</v>
      </c>
      <c r="C787" s="18"/>
      <c r="D787" s="18"/>
      <c r="E787" s="44">
        <f t="shared" si="85"/>
        <v>43645</v>
      </c>
      <c r="F787" s="45">
        <f>F788</f>
        <v>43645</v>
      </c>
      <c r="G787" s="44">
        <f>G788</f>
        <v>0</v>
      </c>
      <c r="H787" s="44">
        <f t="shared" si="87"/>
        <v>43467</v>
      </c>
      <c r="I787" s="45">
        <f>I788</f>
        <v>43467</v>
      </c>
      <c r="J787" s="44">
        <f>J788</f>
        <v>0</v>
      </c>
    </row>
    <row r="788" spans="1:10" ht="82.5" customHeight="1">
      <c r="A788" s="20" t="s">
        <v>56</v>
      </c>
      <c r="B788" s="18" t="s">
        <v>375</v>
      </c>
      <c r="C788" s="18"/>
      <c r="D788" s="18"/>
      <c r="E788" s="43">
        <f t="shared" si="85"/>
        <v>43645</v>
      </c>
      <c r="F788" s="46">
        <f>F789</f>
        <v>43645</v>
      </c>
      <c r="G788" s="43">
        <f>G789</f>
        <v>0</v>
      </c>
      <c r="H788" s="43">
        <f t="shared" si="87"/>
        <v>43467</v>
      </c>
      <c r="I788" s="46">
        <f>I789</f>
        <v>43467</v>
      </c>
      <c r="J788" s="43">
        <f>J789</f>
        <v>0</v>
      </c>
    </row>
    <row r="789" spans="1:10" ht="96.75" customHeight="1">
      <c r="A789" s="18" t="s">
        <v>21</v>
      </c>
      <c r="B789" s="18" t="s">
        <v>375</v>
      </c>
      <c r="C789" s="18" t="s">
        <v>17</v>
      </c>
      <c r="D789" s="18" t="s">
        <v>3</v>
      </c>
      <c r="E789" s="43">
        <f t="shared" si="85"/>
        <v>43645</v>
      </c>
      <c r="F789" s="46">
        <v>43645</v>
      </c>
      <c r="G789" s="43"/>
      <c r="H789" s="43">
        <f t="shared" si="87"/>
        <v>43467</v>
      </c>
      <c r="I789" s="46">
        <v>43467</v>
      </c>
      <c r="J789" s="43"/>
    </row>
    <row r="790" spans="1:10" ht="275.45" customHeight="1">
      <c r="A790" s="13" t="s">
        <v>376</v>
      </c>
      <c r="B790" s="14" t="s">
        <v>377</v>
      </c>
      <c r="C790" s="18"/>
      <c r="D790" s="18"/>
      <c r="E790" s="44">
        <f t="shared" si="85"/>
        <v>350</v>
      </c>
      <c r="F790" s="45">
        <f>F791</f>
        <v>350</v>
      </c>
      <c r="G790" s="44">
        <f>G791</f>
        <v>0</v>
      </c>
      <c r="H790" s="44">
        <f t="shared" si="87"/>
        <v>200</v>
      </c>
      <c r="I790" s="45">
        <f>I791</f>
        <v>200</v>
      </c>
      <c r="J790" s="44">
        <f>J791</f>
        <v>0</v>
      </c>
    </row>
    <row r="791" spans="1:10" ht="45" customHeight="1">
      <c r="A791" s="18" t="s">
        <v>357</v>
      </c>
      <c r="B791" s="18" t="s">
        <v>378</v>
      </c>
      <c r="C791" s="18"/>
      <c r="D791" s="18"/>
      <c r="E791" s="43">
        <f t="shared" si="85"/>
        <v>350</v>
      </c>
      <c r="F791" s="46">
        <f>F792</f>
        <v>350</v>
      </c>
      <c r="G791" s="43">
        <f>G792</f>
        <v>0</v>
      </c>
      <c r="H791" s="43">
        <f t="shared" si="87"/>
        <v>200</v>
      </c>
      <c r="I791" s="46">
        <f>I792</f>
        <v>200</v>
      </c>
      <c r="J791" s="43">
        <f>J792</f>
        <v>0</v>
      </c>
    </row>
    <row r="792" spans="1:10" ht="69.75" customHeight="1">
      <c r="A792" s="18" t="s">
        <v>23</v>
      </c>
      <c r="B792" s="18" t="s">
        <v>378</v>
      </c>
      <c r="C792" s="18" t="s">
        <v>16</v>
      </c>
      <c r="D792" s="18" t="s">
        <v>3</v>
      </c>
      <c r="E792" s="43">
        <f t="shared" si="85"/>
        <v>350</v>
      </c>
      <c r="F792" s="46">
        <v>350</v>
      </c>
      <c r="G792" s="43"/>
      <c r="H792" s="43">
        <f t="shared" si="87"/>
        <v>200</v>
      </c>
      <c r="I792" s="46">
        <v>200</v>
      </c>
      <c r="J792" s="43"/>
    </row>
    <row r="793" spans="1:10" s="29" customFormat="1" ht="88.5" customHeight="1">
      <c r="A793" s="21" t="s">
        <v>624</v>
      </c>
      <c r="B793" s="14" t="s">
        <v>625</v>
      </c>
      <c r="C793" s="14"/>
      <c r="D793" s="14"/>
      <c r="E793" s="44">
        <f>E794+E797</f>
        <v>1640</v>
      </c>
      <c r="F793" s="44">
        <f>F794+F797</f>
        <v>1640</v>
      </c>
      <c r="G793" s="44">
        <f t="shared" ref="G793:J793" si="88">G794+G797</f>
        <v>0</v>
      </c>
      <c r="H793" s="44">
        <f t="shared" si="88"/>
        <v>1040</v>
      </c>
      <c r="I793" s="44">
        <f t="shared" si="88"/>
        <v>1040</v>
      </c>
      <c r="J793" s="44">
        <f t="shared" si="88"/>
        <v>0</v>
      </c>
    </row>
    <row r="794" spans="1:10" s="29" customFormat="1" ht="54" customHeight="1">
      <c r="A794" s="23" t="s">
        <v>644</v>
      </c>
      <c r="B794" s="18" t="s">
        <v>645</v>
      </c>
      <c r="C794" s="14"/>
      <c r="D794" s="14"/>
      <c r="E794" s="43">
        <f>F794+G794</f>
        <v>640</v>
      </c>
      <c r="F794" s="43">
        <f>F795+F796</f>
        <v>640</v>
      </c>
      <c r="G794" s="43">
        <f>G795+G796</f>
        <v>0</v>
      </c>
      <c r="H794" s="43">
        <f>I794+J794</f>
        <v>40</v>
      </c>
      <c r="I794" s="43">
        <f>I795+I796</f>
        <v>40</v>
      </c>
      <c r="J794" s="43">
        <f>J795+J796</f>
        <v>0</v>
      </c>
    </row>
    <row r="795" spans="1:10" s="29" customFormat="1" ht="75" customHeight="1">
      <c r="A795" s="18" t="s">
        <v>23</v>
      </c>
      <c r="B795" s="18" t="s">
        <v>645</v>
      </c>
      <c r="C795" s="18" t="s">
        <v>16</v>
      </c>
      <c r="D795" s="18" t="s">
        <v>3</v>
      </c>
      <c r="E795" s="43">
        <f>F795+G795</f>
        <v>600</v>
      </c>
      <c r="F795" s="46">
        <v>600</v>
      </c>
      <c r="G795" s="43"/>
      <c r="H795" s="43">
        <f>I795+J795</f>
        <v>0</v>
      </c>
      <c r="I795" s="46">
        <v>0</v>
      </c>
      <c r="J795" s="43"/>
    </row>
    <row r="796" spans="1:10" s="29" customFormat="1" ht="45.75" customHeight="1">
      <c r="A796" s="18" t="s">
        <v>22</v>
      </c>
      <c r="B796" s="18" t="s">
        <v>645</v>
      </c>
      <c r="C796" s="18" t="s">
        <v>18</v>
      </c>
      <c r="D796" s="18" t="s">
        <v>3</v>
      </c>
      <c r="E796" s="43">
        <f t="shared" ref="E796" si="89">F796+G796</f>
        <v>40</v>
      </c>
      <c r="F796" s="46">
        <v>40</v>
      </c>
      <c r="G796" s="43"/>
      <c r="H796" s="43">
        <f t="shared" ref="H796" si="90">I796+J796</f>
        <v>40</v>
      </c>
      <c r="I796" s="46">
        <v>40</v>
      </c>
      <c r="J796" s="43"/>
    </row>
    <row r="797" spans="1:10" s="29" customFormat="1" ht="75" customHeight="1">
      <c r="A797" s="23" t="s">
        <v>644</v>
      </c>
      <c r="B797" s="18" t="s">
        <v>645</v>
      </c>
      <c r="C797" s="18"/>
      <c r="D797" s="18"/>
      <c r="E797" s="43">
        <f>F797+G797</f>
        <v>1000</v>
      </c>
      <c r="F797" s="46">
        <f>F798</f>
        <v>1000</v>
      </c>
      <c r="G797" s="46">
        <f>G798</f>
        <v>0</v>
      </c>
      <c r="H797" s="43">
        <f>I797+J797</f>
        <v>1000</v>
      </c>
      <c r="I797" s="46">
        <f>I798</f>
        <v>1000</v>
      </c>
      <c r="J797" s="46">
        <f>J798</f>
        <v>0</v>
      </c>
    </row>
    <row r="798" spans="1:10" s="29" customFormat="1" ht="75" customHeight="1">
      <c r="A798" s="18" t="s">
        <v>23</v>
      </c>
      <c r="B798" s="18" t="s">
        <v>645</v>
      </c>
      <c r="C798" s="18" t="s">
        <v>16</v>
      </c>
      <c r="D798" s="18" t="s">
        <v>4</v>
      </c>
      <c r="E798" s="43">
        <f>F798+G798</f>
        <v>1000</v>
      </c>
      <c r="F798" s="46">
        <v>1000</v>
      </c>
      <c r="G798" s="46">
        <v>0</v>
      </c>
      <c r="H798" s="43">
        <f>I798+J798</f>
        <v>1000</v>
      </c>
      <c r="I798" s="46">
        <v>1000</v>
      </c>
      <c r="J798" s="46">
        <v>0</v>
      </c>
    </row>
    <row r="799" spans="1:10" s="29" customFormat="1" ht="100.15" customHeight="1">
      <c r="A799" s="36" t="s">
        <v>830</v>
      </c>
      <c r="B799" s="14" t="s">
        <v>831</v>
      </c>
      <c r="C799" s="14"/>
      <c r="D799" s="14"/>
      <c r="E799" s="44">
        <f t="shared" si="85"/>
        <v>8070</v>
      </c>
      <c r="F799" s="45">
        <f>F800</f>
        <v>8070</v>
      </c>
      <c r="G799" s="45">
        <f>G800</f>
        <v>0</v>
      </c>
      <c r="H799" s="44">
        <f t="shared" ref="H799:H800" si="91">I799+J799</f>
        <v>0</v>
      </c>
      <c r="I799" s="45">
        <f>I800</f>
        <v>0</v>
      </c>
      <c r="J799" s="45">
        <f>J800</f>
        <v>0</v>
      </c>
    </row>
    <row r="800" spans="1:10" ht="52.5" customHeight="1">
      <c r="A800" s="23" t="s">
        <v>644</v>
      </c>
      <c r="B800" s="18" t="s">
        <v>832</v>
      </c>
      <c r="C800" s="18"/>
      <c r="D800" s="18"/>
      <c r="E800" s="43">
        <f t="shared" si="85"/>
        <v>8070</v>
      </c>
      <c r="F800" s="46">
        <f>F801</f>
        <v>8070</v>
      </c>
      <c r="G800" s="46">
        <f>G801</f>
        <v>0</v>
      </c>
      <c r="H800" s="43">
        <f t="shared" si="91"/>
        <v>0</v>
      </c>
      <c r="I800" s="46">
        <f>I801</f>
        <v>0</v>
      </c>
      <c r="J800" s="46">
        <f>J801</f>
        <v>0</v>
      </c>
    </row>
    <row r="801" spans="1:10" ht="73.5" customHeight="1">
      <c r="A801" s="18" t="s">
        <v>23</v>
      </c>
      <c r="B801" s="18" t="s">
        <v>832</v>
      </c>
      <c r="C801" s="18" t="s">
        <v>16</v>
      </c>
      <c r="D801" s="18" t="s">
        <v>3</v>
      </c>
      <c r="E801" s="43">
        <f>F801+G801</f>
        <v>8070</v>
      </c>
      <c r="F801" s="46">
        <v>8070</v>
      </c>
      <c r="G801" s="43"/>
      <c r="H801" s="43">
        <f>I801+J801</f>
        <v>0</v>
      </c>
      <c r="I801" s="46"/>
      <c r="J801" s="43"/>
    </row>
    <row r="802" spans="1:10" ht="76.900000000000006" customHeight="1">
      <c r="A802" s="13" t="s">
        <v>379</v>
      </c>
      <c r="B802" s="14" t="s">
        <v>380</v>
      </c>
      <c r="C802" s="18"/>
      <c r="D802" s="18"/>
      <c r="E802" s="44">
        <f t="shared" si="85"/>
        <v>5710</v>
      </c>
      <c r="F802" s="44">
        <f>F803+F807</f>
        <v>3710</v>
      </c>
      <c r="G802" s="44">
        <f>G803+G807</f>
        <v>2000</v>
      </c>
      <c r="H802" s="44">
        <f t="shared" ref="H802:H806" si="92">I802+J802</f>
        <v>9853</v>
      </c>
      <c r="I802" s="44">
        <f>I803+I807</f>
        <v>3853</v>
      </c>
      <c r="J802" s="44">
        <f>J803+J807</f>
        <v>6000</v>
      </c>
    </row>
    <row r="803" spans="1:10" ht="211.15" customHeight="1">
      <c r="A803" s="13" t="s">
        <v>381</v>
      </c>
      <c r="B803" s="14" t="s">
        <v>382</v>
      </c>
      <c r="C803" s="18"/>
      <c r="D803" s="18"/>
      <c r="E803" s="44">
        <f t="shared" si="85"/>
        <v>2000</v>
      </c>
      <c r="F803" s="45">
        <f>F804</f>
        <v>2000</v>
      </c>
      <c r="G803" s="45">
        <f>G804</f>
        <v>0</v>
      </c>
      <c r="H803" s="44">
        <f t="shared" si="92"/>
        <v>1063</v>
      </c>
      <c r="I803" s="45">
        <f>I804</f>
        <v>1063</v>
      </c>
      <c r="J803" s="45">
        <f>J804</f>
        <v>0</v>
      </c>
    </row>
    <row r="804" spans="1:10" ht="49.15" customHeight="1">
      <c r="A804" s="18" t="s">
        <v>357</v>
      </c>
      <c r="B804" s="18" t="s">
        <v>383</v>
      </c>
      <c r="C804" s="18"/>
      <c r="D804" s="18"/>
      <c r="E804" s="43">
        <f t="shared" si="85"/>
        <v>2000</v>
      </c>
      <c r="F804" s="46">
        <f>F805+F806</f>
        <v>2000</v>
      </c>
      <c r="G804" s="43">
        <f>G805+G806</f>
        <v>0</v>
      </c>
      <c r="H804" s="43">
        <f t="shared" si="92"/>
        <v>1063</v>
      </c>
      <c r="I804" s="46">
        <f>I805+I806</f>
        <v>1063</v>
      </c>
      <c r="J804" s="43">
        <f>J805+J806</f>
        <v>0</v>
      </c>
    </row>
    <row r="805" spans="1:10" ht="68.25" customHeight="1">
      <c r="A805" s="18" t="s">
        <v>23</v>
      </c>
      <c r="B805" s="18" t="s">
        <v>383</v>
      </c>
      <c r="C805" s="18" t="s">
        <v>16</v>
      </c>
      <c r="D805" s="18" t="s">
        <v>3</v>
      </c>
      <c r="E805" s="43">
        <f t="shared" si="85"/>
        <v>1000</v>
      </c>
      <c r="F805" s="46">
        <v>1000</v>
      </c>
      <c r="G805" s="43"/>
      <c r="H805" s="43">
        <f t="shared" si="92"/>
        <v>563</v>
      </c>
      <c r="I805" s="46">
        <v>563</v>
      </c>
      <c r="J805" s="43"/>
    </row>
    <row r="806" spans="1:10" ht="45.75" customHeight="1">
      <c r="A806" s="18" t="s">
        <v>22</v>
      </c>
      <c r="B806" s="18" t="s">
        <v>383</v>
      </c>
      <c r="C806" s="18" t="s">
        <v>18</v>
      </c>
      <c r="D806" s="18" t="s">
        <v>3</v>
      </c>
      <c r="E806" s="43">
        <f t="shared" si="85"/>
        <v>1000</v>
      </c>
      <c r="F806" s="46">
        <v>1000</v>
      </c>
      <c r="G806" s="43"/>
      <c r="H806" s="43">
        <f t="shared" si="92"/>
        <v>500</v>
      </c>
      <c r="I806" s="46">
        <v>500</v>
      </c>
      <c r="J806" s="43"/>
    </row>
    <row r="807" spans="1:10" s="29" customFormat="1" ht="126" customHeight="1">
      <c r="A807" s="13" t="s">
        <v>856</v>
      </c>
      <c r="B807" s="14" t="s">
        <v>857</v>
      </c>
      <c r="C807" s="14"/>
      <c r="D807" s="14"/>
      <c r="E807" s="44">
        <f t="shared" si="85"/>
        <v>3710</v>
      </c>
      <c r="F807" s="45">
        <f>F810+F808</f>
        <v>1710</v>
      </c>
      <c r="G807" s="45">
        <f>G810+G808</f>
        <v>2000</v>
      </c>
      <c r="H807" s="44">
        <f t="shared" ref="H807:H822" si="93">I807+J807</f>
        <v>8790</v>
      </c>
      <c r="I807" s="45">
        <f>I810+I808</f>
        <v>2790</v>
      </c>
      <c r="J807" s="45">
        <f>J810+J808</f>
        <v>6000</v>
      </c>
    </row>
    <row r="808" spans="1:10" s="29" customFormat="1" ht="48.75" customHeight="1">
      <c r="A808" s="18" t="s">
        <v>357</v>
      </c>
      <c r="B808" s="18" t="s">
        <v>957</v>
      </c>
      <c r="C808" s="14"/>
      <c r="D808" s="18"/>
      <c r="E808" s="43">
        <f t="shared" si="85"/>
        <v>880</v>
      </c>
      <c r="F808" s="46">
        <f>F809</f>
        <v>880</v>
      </c>
      <c r="G808" s="46">
        <f>G809</f>
        <v>0</v>
      </c>
      <c r="H808" s="43">
        <f t="shared" si="93"/>
        <v>300</v>
      </c>
      <c r="I808" s="46">
        <f>I809</f>
        <v>300</v>
      </c>
      <c r="J808" s="46">
        <f>J809</f>
        <v>0</v>
      </c>
    </row>
    <row r="809" spans="1:10" s="29" customFormat="1" ht="66.75" customHeight="1">
      <c r="A809" s="18" t="s">
        <v>23</v>
      </c>
      <c r="B809" s="18" t="s">
        <v>957</v>
      </c>
      <c r="C809" s="18" t="s">
        <v>16</v>
      </c>
      <c r="D809" s="18" t="s">
        <v>3</v>
      </c>
      <c r="E809" s="43">
        <f t="shared" si="85"/>
        <v>880</v>
      </c>
      <c r="F809" s="46">
        <v>880</v>
      </c>
      <c r="G809" s="46"/>
      <c r="H809" s="43">
        <f t="shared" si="93"/>
        <v>300</v>
      </c>
      <c r="I809" s="46">
        <v>300</v>
      </c>
      <c r="J809" s="46"/>
    </row>
    <row r="810" spans="1:10" ht="45.75" customHeight="1">
      <c r="A810" s="18" t="s">
        <v>858</v>
      </c>
      <c r="B810" s="18" t="s">
        <v>859</v>
      </c>
      <c r="C810" s="18"/>
      <c r="D810" s="18"/>
      <c r="E810" s="43">
        <f t="shared" si="85"/>
        <v>2830</v>
      </c>
      <c r="F810" s="46">
        <f>F811</f>
        <v>830</v>
      </c>
      <c r="G810" s="46">
        <f>G811</f>
        <v>2000</v>
      </c>
      <c r="H810" s="43">
        <f t="shared" si="93"/>
        <v>8490</v>
      </c>
      <c r="I810" s="46">
        <f>I811</f>
        <v>2490</v>
      </c>
      <c r="J810" s="46">
        <f>J811</f>
        <v>6000</v>
      </c>
    </row>
    <row r="811" spans="1:10" ht="72.75" customHeight="1">
      <c r="A811" s="18" t="s">
        <v>23</v>
      </c>
      <c r="B811" s="18" t="s">
        <v>859</v>
      </c>
      <c r="C811" s="18" t="s">
        <v>16</v>
      </c>
      <c r="D811" s="18" t="s">
        <v>3</v>
      </c>
      <c r="E811" s="43">
        <f t="shared" si="85"/>
        <v>2830</v>
      </c>
      <c r="F811" s="46">
        <v>830</v>
      </c>
      <c r="G811" s="43">
        <v>2000</v>
      </c>
      <c r="H811" s="43">
        <f t="shared" si="93"/>
        <v>8490</v>
      </c>
      <c r="I811" s="46">
        <v>2490</v>
      </c>
      <c r="J811" s="43">
        <v>6000</v>
      </c>
    </row>
    <row r="812" spans="1:10" ht="56.45" customHeight="1">
      <c r="A812" s="13" t="s">
        <v>384</v>
      </c>
      <c r="B812" s="14" t="s">
        <v>385</v>
      </c>
      <c r="C812" s="18"/>
      <c r="D812" s="18"/>
      <c r="E812" s="44">
        <f t="shared" si="85"/>
        <v>41178</v>
      </c>
      <c r="F812" s="45">
        <f>F813+F816+F819</f>
        <v>41178</v>
      </c>
      <c r="G812" s="44">
        <f>G813+G816+G819</f>
        <v>0</v>
      </c>
      <c r="H812" s="44">
        <f t="shared" si="93"/>
        <v>41160</v>
      </c>
      <c r="I812" s="45">
        <f>I813+I816+I819</f>
        <v>41160</v>
      </c>
      <c r="J812" s="44">
        <f>J813+J816+J819</f>
        <v>0</v>
      </c>
    </row>
    <row r="813" spans="1:10" ht="86.45" customHeight="1">
      <c r="A813" s="13" t="s">
        <v>386</v>
      </c>
      <c r="B813" s="14" t="s">
        <v>387</v>
      </c>
      <c r="C813" s="18"/>
      <c r="D813" s="18"/>
      <c r="E813" s="44">
        <f t="shared" si="85"/>
        <v>1524</v>
      </c>
      <c r="F813" s="45">
        <f>F814</f>
        <v>1524</v>
      </c>
      <c r="G813" s="44">
        <f>G814</f>
        <v>0</v>
      </c>
      <c r="H813" s="44">
        <f t="shared" si="93"/>
        <v>1523</v>
      </c>
      <c r="I813" s="45">
        <f>I814</f>
        <v>1523</v>
      </c>
      <c r="J813" s="44">
        <f>J814</f>
        <v>0</v>
      </c>
    </row>
    <row r="814" spans="1:10" ht="86.25" customHeight="1">
      <c r="A814" s="20" t="s">
        <v>62</v>
      </c>
      <c r="B814" s="18" t="s">
        <v>388</v>
      </c>
      <c r="C814" s="18"/>
      <c r="D814" s="18"/>
      <c r="E814" s="43">
        <f t="shared" si="85"/>
        <v>1524</v>
      </c>
      <c r="F814" s="46">
        <f>F815</f>
        <v>1524</v>
      </c>
      <c r="G814" s="43">
        <f>G815</f>
        <v>0</v>
      </c>
      <c r="H814" s="43">
        <f t="shared" si="93"/>
        <v>1523</v>
      </c>
      <c r="I814" s="46">
        <f>I815</f>
        <v>1523</v>
      </c>
      <c r="J814" s="43">
        <f>J815</f>
        <v>0</v>
      </c>
    </row>
    <row r="815" spans="1:10" ht="100.9" customHeight="1">
      <c r="A815" s="18" t="s">
        <v>21</v>
      </c>
      <c r="B815" s="18" t="s">
        <v>388</v>
      </c>
      <c r="C815" s="18" t="s">
        <v>17</v>
      </c>
      <c r="D815" s="18" t="s">
        <v>9</v>
      </c>
      <c r="E815" s="43">
        <f t="shared" si="85"/>
        <v>1524</v>
      </c>
      <c r="F815" s="46">
        <v>1524</v>
      </c>
      <c r="G815" s="43"/>
      <c r="H815" s="43">
        <f t="shared" si="93"/>
        <v>1523</v>
      </c>
      <c r="I815" s="46">
        <v>1523</v>
      </c>
      <c r="J815" s="43"/>
    </row>
    <row r="816" spans="1:10" ht="120" customHeight="1">
      <c r="A816" s="13" t="s">
        <v>389</v>
      </c>
      <c r="B816" s="14" t="s">
        <v>390</v>
      </c>
      <c r="C816" s="18"/>
      <c r="D816" s="18"/>
      <c r="E816" s="44">
        <f t="shared" si="85"/>
        <v>31264</v>
      </c>
      <c r="F816" s="45">
        <f>F817</f>
        <v>31264</v>
      </c>
      <c r="G816" s="44">
        <f>G817</f>
        <v>0</v>
      </c>
      <c r="H816" s="44">
        <f t="shared" si="93"/>
        <v>31240</v>
      </c>
      <c r="I816" s="45">
        <f>I817</f>
        <v>31240</v>
      </c>
      <c r="J816" s="44">
        <f>J817</f>
        <v>0</v>
      </c>
    </row>
    <row r="817" spans="1:10" ht="82.5" customHeight="1">
      <c r="A817" s="20" t="s">
        <v>56</v>
      </c>
      <c r="B817" s="18" t="s">
        <v>391</v>
      </c>
      <c r="C817" s="18"/>
      <c r="D817" s="18"/>
      <c r="E817" s="43">
        <f t="shared" si="85"/>
        <v>31264</v>
      </c>
      <c r="F817" s="46">
        <f>F818</f>
        <v>31264</v>
      </c>
      <c r="G817" s="43">
        <f>G818</f>
        <v>0</v>
      </c>
      <c r="H817" s="43">
        <f t="shared" si="93"/>
        <v>31240</v>
      </c>
      <c r="I817" s="46">
        <f>I818</f>
        <v>31240</v>
      </c>
      <c r="J817" s="43">
        <f>J818</f>
        <v>0</v>
      </c>
    </row>
    <row r="818" spans="1:10" ht="103.5" customHeight="1">
      <c r="A818" s="18" t="s">
        <v>21</v>
      </c>
      <c r="B818" s="18" t="s">
        <v>391</v>
      </c>
      <c r="C818" s="18" t="s">
        <v>17</v>
      </c>
      <c r="D818" s="18" t="s">
        <v>9</v>
      </c>
      <c r="E818" s="43">
        <f t="shared" si="85"/>
        <v>31264</v>
      </c>
      <c r="F818" s="46">
        <v>31264</v>
      </c>
      <c r="G818" s="43"/>
      <c r="H818" s="43">
        <f t="shared" si="93"/>
        <v>31240</v>
      </c>
      <c r="I818" s="46">
        <v>31240</v>
      </c>
      <c r="J818" s="43"/>
    </row>
    <row r="819" spans="1:10" ht="56.45" customHeight="1">
      <c r="A819" s="13" t="s">
        <v>392</v>
      </c>
      <c r="B819" s="14" t="s">
        <v>393</v>
      </c>
      <c r="C819" s="14"/>
      <c r="D819" s="14"/>
      <c r="E819" s="44">
        <f t="shared" si="85"/>
        <v>8390</v>
      </c>
      <c r="F819" s="45">
        <f>F820</f>
        <v>8390</v>
      </c>
      <c r="G819" s="44">
        <f>G820</f>
        <v>0</v>
      </c>
      <c r="H819" s="44">
        <f t="shared" si="93"/>
        <v>8397</v>
      </c>
      <c r="I819" s="45">
        <f>I820</f>
        <v>8397</v>
      </c>
      <c r="J819" s="44">
        <f>J820</f>
        <v>0</v>
      </c>
    </row>
    <row r="820" spans="1:10" ht="85.5" customHeight="1">
      <c r="A820" s="20" t="s">
        <v>56</v>
      </c>
      <c r="B820" s="18" t="s">
        <v>394</v>
      </c>
      <c r="C820" s="14"/>
      <c r="D820" s="14"/>
      <c r="E820" s="43">
        <f t="shared" si="85"/>
        <v>8390</v>
      </c>
      <c r="F820" s="46">
        <f>F821</f>
        <v>8390</v>
      </c>
      <c r="G820" s="43">
        <f>G821</f>
        <v>0</v>
      </c>
      <c r="H820" s="43">
        <f t="shared" si="93"/>
        <v>8397</v>
      </c>
      <c r="I820" s="46">
        <f>I821</f>
        <v>8397</v>
      </c>
      <c r="J820" s="43">
        <f>J821</f>
        <v>0</v>
      </c>
    </row>
    <row r="821" spans="1:10" ht="98.45" customHeight="1">
      <c r="A821" s="18" t="s">
        <v>21</v>
      </c>
      <c r="B821" s="18" t="s">
        <v>394</v>
      </c>
      <c r="C821" s="18" t="s">
        <v>17</v>
      </c>
      <c r="D821" s="18" t="s">
        <v>9</v>
      </c>
      <c r="E821" s="43">
        <f t="shared" si="85"/>
        <v>8390</v>
      </c>
      <c r="F821" s="46">
        <v>8390</v>
      </c>
      <c r="G821" s="43"/>
      <c r="H821" s="43">
        <f t="shared" si="93"/>
        <v>8397</v>
      </c>
      <c r="I821" s="46">
        <v>8397</v>
      </c>
      <c r="J821" s="43"/>
    </row>
    <row r="822" spans="1:10" ht="153" customHeight="1">
      <c r="A822" s="14" t="s">
        <v>777</v>
      </c>
      <c r="B822" s="14" t="s">
        <v>618</v>
      </c>
      <c r="C822" s="14"/>
      <c r="D822" s="14"/>
      <c r="E822" s="44">
        <f t="shared" si="85"/>
        <v>440</v>
      </c>
      <c r="F822" s="45">
        <f>F823</f>
        <v>440</v>
      </c>
      <c r="G822" s="44">
        <f>G823</f>
        <v>0</v>
      </c>
      <c r="H822" s="44">
        <f t="shared" si="93"/>
        <v>345</v>
      </c>
      <c r="I822" s="45">
        <f>I823</f>
        <v>345</v>
      </c>
      <c r="J822" s="44">
        <f>J823</f>
        <v>0</v>
      </c>
    </row>
    <row r="823" spans="1:10" ht="172.15" customHeight="1">
      <c r="A823" s="14" t="s">
        <v>617</v>
      </c>
      <c r="B823" s="14" t="s">
        <v>619</v>
      </c>
      <c r="C823" s="14"/>
      <c r="D823" s="14"/>
      <c r="E823" s="44">
        <f>F823+G823</f>
        <v>440</v>
      </c>
      <c r="F823" s="45">
        <f>F826+F829+F824</f>
        <v>440</v>
      </c>
      <c r="G823" s="44">
        <f>G826+G829+G824</f>
        <v>0</v>
      </c>
      <c r="H823" s="44">
        <f>I823+J823</f>
        <v>345</v>
      </c>
      <c r="I823" s="45">
        <f>I826+I829+I824</f>
        <v>345</v>
      </c>
      <c r="J823" s="44">
        <f>J826+J829+J824</f>
        <v>0</v>
      </c>
    </row>
    <row r="824" spans="1:10" ht="61.5" customHeight="1">
      <c r="A824" s="18" t="s">
        <v>78</v>
      </c>
      <c r="B824" s="18" t="s">
        <v>648</v>
      </c>
      <c r="C824" s="14"/>
      <c r="D824" s="14"/>
      <c r="E824" s="43">
        <f t="shared" si="85"/>
        <v>305</v>
      </c>
      <c r="F824" s="46">
        <f>F825</f>
        <v>305</v>
      </c>
      <c r="G824" s="46">
        <f>G825</f>
        <v>0</v>
      </c>
      <c r="H824" s="43">
        <f t="shared" ref="H824:H831" si="94">I824+J824</f>
        <v>210</v>
      </c>
      <c r="I824" s="46">
        <f>I825</f>
        <v>210</v>
      </c>
      <c r="J824" s="46">
        <f>J825</f>
        <v>0</v>
      </c>
    </row>
    <row r="825" spans="1:10" ht="71.25" customHeight="1">
      <c r="A825" s="18" t="s">
        <v>23</v>
      </c>
      <c r="B825" s="18" t="s">
        <v>648</v>
      </c>
      <c r="C825" s="18" t="s">
        <v>16</v>
      </c>
      <c r="D825" s="18" t="s">
        <v>6</v>
      </c>
      <c r="E825" s="43">
        <f t="shared" si="85"/>
        <v>305</v>
      </c>
      <c r="F825" s="46">
        <v>305</v>
      </c>
      <c r="G825" s="43"/>
      <c r="H825" s="43">
        <f t="shared" si="94"/>
        <v>210</v>
      </c>
      <c r="I825" s="46">
        <v>210</v>
      </c>
      <c r="J825" s="43"/>
    </row>
    <row r="826" spans="1:10" ht="88.5" customHeight="1">
      <c r="A826" s="20" t="s">
        <v>49</v>
      </c>
      <c r="B826" s="18" t="s">
        <v>620</v>
      </c>
      <c r="C826" s="18"/>
      <c r="D826" s="18"/>
      <c r="E826" s="43">
        <f t="shared" si="85"/>
        <v>67</v>
      </c>
      <c r="F826" s="46">
        <f>F827+F828</f>
        <v>67</v>
      </c>
      <c r="G826" s="43">
        <f>G827+G828</f>
        <v>0</v>
      </c>
      <c r="H826" s="43">
        <f t="shared" si="94"/>
        <v>67</v>
      </c>
      <c r="I826" s="46">
        <f>I827+I828</f>
        <v>67</v>
      </c>
      <c r="J826" s="43">
        <f>J827+J828</f>
        <v>0</v>
      </c>
    </row>
    <row r="827" spans="1:10" ht="187.5" customHeight="1">
      <c r="A827" s="20" t="s">
        <v>25</v>
      </c>
      <c r="B827" s="18" t="s">
        <v>620</v>
      </c>
      <c r="C827" s="18" t="s">
        <v>15</v>
      </c>
      <c r="D827" s="18" t="s">
        <v>41</v>
      </c>
      <c r="E827" s="43">
        <f t="shared" si="85"/>
        <v>30</v>
      </c>
      <c r="F827" s="46">
        <v>30</v>
      </c>
      <c r="G827" s="43"/>
      <c r="H827" s="43">
        <f t="shared" si="94"/>
        <v>30</v>
      </c>
      <c r="I827" s="46">
        <v>30</v>
      </c>
      <c r="J827" s="43"/>
    </row>
    <row r="828" spans="1:10" ht="73.5" customHeight="1">
      <c r="A828" s="18" t="s">
        <v>23</v>
      </c>
      <c r="B828" s="18" t="s">
        <v>620</v>
      </c>
      <c r="C828" s="18" t="s">
        <v>16</v>
      </c>
      <c r="D828" s="18" t="s">
        <v>41</v>
      </c>
      <c r="E828" s="43">
        <f t="shared" si="85"/>
        <v>37</v>
      </c>
      <c r="F828" s="46">
        <v>37</v>
      </c>
      <c r="G828" s="43"/>
      <c r="H828" s="43">
        <f t="shared" si="94"/>
        <v>37</v>
      </c>
      <c r="I828" s="46">
        <v>37</v>
      </c>
      <c r="J828" s="43"/>
    </row>
    <row r="829" spans="1:10" ht="80.45" customHeight="1">
      <c r="A829" s="20" t="s">
        <v>632</v>
      </c>
      <c r="B829" s="18" t="s">
        <v>647</v>
      </c>
      <c r="C829" s="14"/>
      <c r="D829" s="14"/>
      <c r="E829" s="43">
        <f t="shared" si="85"/>
        <v>68</v>
      </c>
      <c r="F829" s="46">
        <f>F830+F831</f>
        <v>68</v>
      </c>
      <c r="G829" s="43">
        <f>G830+G831</f>
        <v>0</v>
      </c>
      <c r="H829" s="43">
        <f t="shared" si="94"/>
        <v>68</v>
      </c>
      <c r="I829" s="46">
        <f>I830+I831</f>
        <v>68</v>
      </c>
      <c r="J829" s="43">
        <f>J830+J831</f>
        <v>0</v>
      </c>
    </row>
    <row r="830" spans="1:10" ht="194.25" customHeight="1">
      <c r="A830" s="20" t="s">
        <v>25</v>
      </c>
      <c r="B830" s="18" t="s">
        <v>647</v>
      </c>
      <c r="C830" s="18" t="s">
        <v>15</v>
      </c>
      <c r="D830" s="18" t="s">
        <v>43</v>
      </c>
      <c r="E830" s="43">
        <f t="shared" si="85"/>
        <v>33</v>
      </c>
      <c r="F830" s="43">
        <v>33</v>
      </c>
      <c r="G830" s="43"/>
      <c r="H830" s="43">
        <f t="shared" si="94"/>
        <v>33</v>
      </c>
      <c r="I830" s="43">
        <v>33</v>
      </c>
      <c r="J830" s="43"/>
    </row>
    <row r="831" spans="1:10" ht="65.45" customHeight="1">
      <c r="A831" s="18" t="s">
        <v>23</v>
      </c>
      <c r="B831" s="18" t="s">
        <v>647</v>
      </c>
      <c r="C831" s="18" t="s">
        <v>16</v>
      </c>
      <c r="D831" s="18" t="s">
        <v>43</v>
      </c>
      <c r="E831" s="43">
        <f t="shared" si="85"/>
        <v>35</v>
      </c>
      <c r="F831" s="43">
        <v>35</v>
      </c>
      <c r="G831" s="43"/>
      <c r="H831" s="43">
        <f t="shared" si="94"/>
        <v>35</v>
      </c>
      <c r="I831" s="43">
        <v>35</v>
      </c>
      <c r="J831" s="43"/>
    </row>
    <row r="832" spans="1:10" ht="156.6" customHeight="1">
      <c r="A832" s="13" t="s">
        <v>778</v>
      </c>
      <c r="B832" s="14" t="s">
        <v>166</v>
      </c>
      <c r="C832" s="14"/>
      <c r="D832" s="14"/>
      <c r="E832" s="44">
        <f>SUM(F832:G832)</f>
        <v>7845</v>
      </c>
      <c r="F832" s="45">
        <f>F833</f>
        <v>107</v>
      </c>
      <c r="G832" s="44">
        <f>G833</f>
        <v>7738</v>
      </c>
      <c r="H832" s="44">
        <f>SUM(I832:J832)</f>
        <v>7939</v>
      </c>
      <c r="I832" s="45">
        <f>I833</f>
        <v>86</v>
      </c>
      <c r="J832" s="44">
        <f>J833</f>
        <v>7853</v>
      </c>
    </row>
    <row r="833" spans="1:10" ht="209.45" customHeight="1">
      <c r="A833" s="13" t="s">
        <v>924</v>
      </c>
      <c r="B833" s="14" t="s">
        <v>167</v>
      </c>
      <c r="C833" s="14"/>
      <c r="D833" s="14"/>
      <c r="E833" s="44">
        <f>SUM(F833:G833)</f>
        <v>7845</v>
      </c>
      <c r="F833" s="45">
        <f>F834</f>
        <v>107</v>
      </c>
      <c r="G833" s="44">
        <f>G834</f>
        <v>7738</v>
      </c>
      <c r="H833" s="44">
        <f>SUM(I833:J833)</f>
        <v>7939</v>
      </c>
      <c r="I833" s="45">
        <f>I834</f>
        <v>86</v>
      </c>
      <c r="J833" s="44">
        <f>J834</f>
        <v>7853</v>
      </c>
    </row>
    <row r="834" spans="1:10" ht="141" customHeight="1">
      <c r="A834" s="13" t="s">
        <v>168</v>
      </c>
      <c r="B834" s="14" t="s">
        <v>169</v>
      </c>
      <c r="C834" s="14"/>
      <c r="D834" s="14"/>
      <c r="E834" s="44">
        <f>SUM(F834:G834)</f>
        <v>7845</v>
      </c>
      <c r="F834" s="45">
        <f>F837+F835</f>
        <v>107</v>
      </c>
      <c r="G834" s="44">
        <f>G837+G835</f>
        <v>7738</v>
      </c>
      <c r="H834" s="44">
        <f>SUM(I834:J834)</f>
        <v>7939</v>
      </c>
      <c r="I834" s="45">
        <f>I837+I835</f>
        <v>86</v>
      </c>
      <c r="J834" s="44">
        <f>J837+J835</f>
        <v>7853</v>
      </c>
    </row>
    <row r="835" spans="1:10" ht="72" customHeight="1">
      <c r="A835" s="18" t="s">
        <v>78</v>
      </c>
      <c r="B835" s="18" t="s">
        <v>637</v>
      </c>
      <c r="C835" s="14"/>
      <c r="D835" s="14"/>
      <c r="E835" s="43">
        <f>F835+G835</f>
        <v>107</v>
      </c>
      <c r="F835" s="46">
        <f>F836</f>
        <v>107</v>
      </c>
      <c r="G835" s="46">
        <f>G836</f>
        <v>0</v>
      </c>
      <c r="H835" s="43">
        <f>I835+J835</f>
        <v>86</v>
      </c>
      <c r="I835" s="46">
        <f>I836</f>
        <v>86</v>
      </c>
      <c r="J835" s="46">
        <f>J836</f>
        <v>0</v>
      </c>
    </row>
    <row r="836" spans="1:10" ht="67.5" customHeight="1">
      <c r="A836" s="18" t="s">
        <v>23</v>
      </c>
      <c r="B836" s="18" t="s">
        <v>637</v>
      </c>
      <c r="C836" s="18" t="s">
        <v>16</v>
      </c>
      <c r="D836" s="18" t="s">
        <v>908</v>
      </c>
      <c r="E836" s="43">
        <f>F836+G836</f>
        <v>107</v>
      </c>
      <c r="F836" s="46">
        <v>107</v>
      </c>
      <c r="G836" s="43"/>
      <c r="H836" s="43">
        <f>I836+J836</f>
        <v>86</v>
      </c>
      <c r="I836" s="46">
        <v>86</v>
      </c>
      <c r="J836" s="43"/>
    </row>
    <row r="837" spans="1:10" ht="258" customHeight="1">
      <c r="A837" s="20" t="s">
        <v>170</v>
      </c>
      <c r="B837" s="18" t="s">
        <v>171</v>
      </c>
      <c r="C837" s="14"/>
      <c r="D837" s="18"/>
      <c r="E837" s="43">
        <f>SUM(F837:G837)</f>
        <v>7738</v>
      </c>
      <c r="F837" s="46">
        <f>F838+F839</f>
        <v>0</v>
      </c>
      <c r="G837" s="43">
        <f>G838+G839</f>
        <v>7738</v>
      </c>
      <c r="H837" s="43">
        <f>SUM(I837:J837)</f>
        <v>7853</v>
      </c>
      <c r="I837" s="46">
        <f>I838+I839</f>
        <v>0</v>
      </c>
      <c r="J837" s="43">
        <f>J838+J839</f>
        <v>7853</v>
      </c>
    </row>
    <row r="838" spans="1:10" ht="183" customHeight="1">
      <c r="A838" s="20" t="s">
        <v>25</v>
      </c>
      <c r="B838" s="18" t="s">
        <v>171</v>
      </c>
      <c r="C838" s="18" t="s">
        <v>15</v>
      </c>
      <c r="D838" s="18" t="s">
        <v>908</v>
      </c>
      <c r="E838" s="43">
        <f>SUM(F838:G838)</f>
        <v>7558</v>
      </c>
      <c r="F838" s="46"/>
      <c r="G838" s="43">
        <v>7558</v>
      </c>
      <c r="H838" s="43">
        <f>SUM(I838:J838)</f>
        <v>7673</v>
      </c>
      <c r="I838" s="46"/>
      <c r="J838" s="43">
        <v>7673</v>
      </c>
    </row>
    <row r="839" spans="1:10" ht="74.25" customHeight="1">
      <c r="A839" s="18" t="s">
        <v>23</v>
      </c>
      <c r="B839" s="18" t="s">
        <v>171</v>
      </c>
      <c r="C839" s="18" t="s">
        <v>16</v>
      </c>
      <c r="D839" s="18" t="s">
        <v>908</v>
      </c>
      <c r="E839" s="43">
        <f>F839+G839</f>
        <v>180</v>
      </c>
      <c r="F839" s="46"/>
      <c r="G839" s="43">
        <v>180</v>
      </c>
      <c r="H839" s="43">
        <f>I839+J839</f>
        <v>180</v>
      </c>
      <c r="I839" s="46"/>
      <c r="J839" s="43">
        <v>180</v>
      </c>
    </row>
    <row r="840" spans="1:10" ht="139.9" customHeight="1">
      <c r="A840" s="14" t="s">
        <v>779</v>
      </c>
      <c r="B840" s="14" t="s">
        <v>675</v>
      </c>
      <c r="C840" s="18"/>
      <c r="D840" s="18"/>
      <c r="E840" s="44">
        <f t="shared" ref="E840:J840" si="95">E841</f>
        <v>43836.7</v>
      </c>
      <c r="F840" s="44">
        <f t="shared" si="95"/>
        <v>36881</v>
      </c>
      <c r="G840" s="44">
        <f t="shared" si="95"/>
        <v>6955.7</v>
      </c>
      <c r="H840" s="44">
        <f t="shared" si="95"/>
        <v>3819.7</v>
      </c>
      <c r="I840" s="44">
        <f t="shared" si="95"/>
        <v>382</v>
      </c>
      <c r="J840" s="44">
        <f t="shared" si="95"/>
        <v>3437.7</v>
      </c>
    </row>
    <row r="841" spans="1:10" ht="190.9" customHeight="1">
      <c r="A841" s="14" t="s">
        <v>927</v>
      </c>
      <c r="B841" s="14" t="s">
        <v>676</v>
      </c>
      <c r="C841" s="18"/>
      <c r="D841" s="18"/>
      <c r="E841" s="44">
        <f>F841+G841</f>
        <v>43836.7</v>
      </c>
      <c r="F841" s="44">
        <f t="shared" ref="F841:J843" si="96">F842</f>
        <v>36881</v>
      </c>
      <c r="G841" s="44">
        <f t="shared" si="96"/>
        <v>6955.7</v>
      </c>
      <c r="H841" s="44">
        <f>I841+J841</f>
        <v>3819.7</v>
      </c>
      <c r="I841" s="44">
        <f t="shared" si="96"/>
        <v>382</v>
      </c>
      <c r="J841" s="44">
        <f t="shared" si="96"/>
        <v>3437.7</v>
      </c>
    </row>
    <row r="842" spans="1:10" ht="127.9" customHeight="1">
      <c r="A842" s="14" t="s">
        <v>895</v>
      </c>
      <c r="B842" s="14" t="s">
        <v>893</v>
      </c>
      <c r="C842" s="18"/>
      <c r="D842" s="18"/>
      <c r="E842" s="44">
        <f>E843</f>
        <v>43836.7</v>
      </c>
      <c r="F842" s="44">
        <f t="shared" si="96"/>
        <v>36881</v>
      </c>
      <c r="G842" s="44">
        <f t="shared" si="96"/>
        <v>6955.7</v>
      </c>
      <c r="H842" s="44">
        <f>H843</f>
        <v>3819.7</v>
      </c>
      <c r="I842" s="44">
        <f t="shared" si="96"/>
        <v>382</v>
      </c>
      <c r="J842" s="44">
        <f t="shared" si="96"/>
        <v>3437.7</v>
      </c>
    </row>
    <row r="843" spans="1:10" ht="75" customHeight="1">
      <c r="A843" s="18" t="s">
        <v>896</v>
      </c>
      <c r="B843" s="18" t="s">
        <v>894</v>
      </c>
      <c r="C843" s="18"/>
      <c r="D843" s="18"/>
      <c r="E843" s="43">
        <f>F843+G843</f>
        <v>43836.7</v>
      </c>
      <c r="F843" s="43">
        <f t="shared" si="96"/>
        <v>36881</v>
      </c>
      <c r="G843" s="43">
        <f t="shared" si="96"/>
        <v>6955.7</v>
      </c>
      <c r="H843" s="43">
        <f>I843+J843</f>
        <v>3819.7</v>
      </c>
      <c r="I843" s="43">
        <f t="shared" si="96"/>
        <v>382</v>
      </c>
      <c r="J843" s="43">
        <f t="shared" si="96"/>
        <v>3437.7</v>
      </c>
    </row>
    <row r="844" spans="1:10" ht="61.5" customHeight="1">
      <c r="A844" s="18" t="s">
        <v>23</v>
      </c>
      <c r="B844" s="18" t="s">
        <v>894</v>
      </c>
      <c r="C844" s="18" t="s">
        <v>16</v>
      </c>
      <c r="D844" s="18" t="s">
        <v>5</v>
      </c>
      <c r="E844" s="43">
        <f>F844+G844</f>
        <v>43836.7</v>
      </c>
      <c r="F844" s="43">
        <v>36881</v>
      </c>
      <c r="G844" s="50">
        <v>6955.7</v>
      </c>
      <c r="H844" s="43">
        <f>I844+J844</f>
        <v>3819.7</v>
      </c>
      <c r="I844" s="43">
        <v>382</v>
      </c>
      <c r="J844" s="50">
        <v>3437.7</v>
      </c>
    </row>
    <row r="845" spans="1:10" ht="37.5" customHeight="1">
      <c r="A845" s="13" t="s">
        <v>40</v>
      </c>
      <c r="B845" s="14" t="s">
        <v>115</v>
      </c>
      <c r="C845" s="14"/>
      <c r="D845" s="14"/>
      <c r="E845" s="44">
        <f>F845+G845</f>
        <v>344433.1</v>
      </c>
      <c r="F845" s="45">
        <f>F846</f>
        <v>342637</v>
      </c>
      <c r="G845" s="44">
        <f>G846</f>
        <v>1796.1</v>
      </c>
      <c r="H845" s="44">
        <f>I845+J845</f>
        <v>355755.6</v>
      </c>
      <c r="I845" s="45">
        <f>I846</f>
        <v>353590</v>
      </c>
      <c r="J845" s="44">
        <f>J846</f>
        <v>2165.6</v>
      </c>
    </row>
    <row r="846" spans="1:10" ht="118.9" customHeight="1">
      <c r="A846" s="13" t="s">
        <v>51</v>
      </c>
      <c r="B846" s="14" t="s">
        <v>116</v>
      </c>
      <c r="C846" s="14"/>
      <c r="D846" s="14"/>
      <c r="E846" s="44">
        <f t="shared" ref="E846:E872" si="97">F846+G846</f>
        <v>344433.1</v>
      </c>
      <c r="F846" s="45">
        <f>F847+F857+F860+F862+F866+F868+F872+F874+F876+F883+F881</f>
        <v>342637</v>
      </c>
      <c r="G846" s="45">
        <f>G847+G857+G860+G862+G866+G868+G872+G874+G876+G883+G881</f>
        <v>1796.1</v>
      </c>
      <c r="H846" s="44">
        <f t="shared" ref="H846" si="98">I846+J846</f>
        <v>355755.6</v>
      </c>
      <c r="I846" s="45">
        <f>I847+I857+I860+I862+I866+I868+I872+I874+I876+I883+I881</f>
        <v>353590</v>
      </c>
      <c r="J846" s="45">
        <f>J847+J857+J860+J862+J866+J868+J872+J874+J876+J883+J881</f>
        <v>2165.6</v>
      </c>
    </row>
    <row r="847" spans="1:10" ht="66.75" customHeight="1">
      <c r="A847" s="18" t="s">
        <v>78</v>
      </c>
      <c r="B847" s="18" t="s">
        <v>117</v>
      </c>
      <c r="C847" s="18"/>
      <c r="D847" s="18"/>
      <c r="E847" s="43">
        <f>F847+G847</f>
        <v>251760</v>
      </c>
      <c r="F847" s="43">
        <f>F848+F849+F850+F851+F852+F853+F854+F855+F856</f>
        <v>251760</v>
      </c>
      <c r="G847" s="43">
        <f>G848+G849+G850+G851+G852+G853+G854+G855+G856</f>
        <v>0</v>
      </c>
      <c r="H847" s="43">
        <f>I847+J847</f>
        <v>251116</v>
      </c>
      <c r="I847" s="43">
        <f>I848+I849+I850+I851+I852+I853+I854+I855+I856</f>
        <v>251116</v>
      </c>
      <c r="J847" s="43">
        <f>J848+J849+J850+J851+J852+J853+J854+J855+J856</f>
        <v>0</v>
      </c>
    </row>
    <row r="848" spans="1:10" ht="183" customHeight="1">
      <c r="A848" s="20" t="s">
        <v>25</v>
      </c>
      <c r="B848" s="18" t="s">
        <v>117</v>
      </c>
      <c r="C848" s="18" t="s">
        <v>15</v>
      </c>
      <c r="D848" s="18" t="s">
        <v>6</v>
      </c>
      <c r="E848" s="43">
        <f>F848+G848</f>
        <v>159396</v>
      </c>
      <c r="F848" s="43">
        <v>159396</v>
      </c>
      <c r="G848" s="43"/>
      <c r="H848" s="43">
        <f>I848+J848</f>
        <v>159398</v>
      </c>
      <c r="I848" s="43">
        <v>159398</v>
      </c>
      <c r="J848" s="43"/>
    </row>
    <row r="849" spans="1:10" ht="186.75" customHeight="1">
      <c r="A849" s="20" t="s">
        <v>25</v>
      </c>
      <c r="B849" s="18" t="s">
        <v>117</v>
      </c>
      <c r="C849" s="18" t="s">
        <v>15</v>
      </c>
      <c r="D849" s="18" t="s">
        <v>43</v>
      </c>
      <c r="E849" s="43">
        <f t="shared" si="97"/>
        <v>31530</v>
      </c>
      <c r="F849" s="46">
        <v>31530</v>
      </c>
      <c r="G849" s="43"/>
      <c r="H849" s="43">
        <f t="shared" ref="H849:H886" si="99">I849+J849</f>
        <v>32788</v>
      </c>
      <c r="I849" s="46">
        <v>32788</v>
      </c>
      <c r="J849" s="43"/>
    </row>
    <row r="850" spans="1:10" ht="186.75" customHeight="1">
      <c r="A850" s="20" t="s">
        <v>25</v>
      </c>
      <c r="B850" s="18" t="s">
        <v>117</v>
      </c>
      <c r="C850" s="18" t="s">
        <v>15</v>
      </c>
      <c r="D850" s="18" t="s">
        <v>3</v>
      </c>
      <c r="E850" s="43">
        <f t="shared" si="97"/>
        <v>21592</v>
      </c>
      <c r="F850" s="46">
        <v>21592</v>
      </c>
      <c r="G850" s="43"/>
      <c r="H850" s="43">
        <f t="shared" si="99"/>
        <v>21592</v>
      </c>
      <c r="I850" s="46">
        <v>21592</v>
      </c>
      <c r="J850" s="43"/>
    </row>
    <row r="851" spans="1:10" ht="66" customHeight="1">
      <c r="A851" s="18" t="s">
        <v>23</v>
      </c>
      <c r="B851" s="18" t="s">
        <v>117</v>
      </c>
      <c r="C851" s="18" t="s">
        <v>16</v>
      </c>
      <c r="D851" s="18" t="s">
        <v>6</v>
      </c>
      <c r="E851" s="43">
        <f t="shared" si="97"/>
        <v>23477</v>
      </c>
      <c r="F851" s="43">
        <v>23477</v>
      </c>
      <c r="G851" s="43"/>
      <c r="H851" s="43">
        <f t="shared" si="99"/>
        <v>23064</v>
      </c>
      <c r="I851" s="43">
        <v>23064</v>
      </c>
      <c r="J851" s="43"/>
    </row>
    <row r="852" spans="1:10" ht="66" customHeight="1">
      <c r="A852" s="18" t="s">
        <v>23</v>
      </c>
      <c r="B852" s="18" t="s">
        <v>117</v>
      </c>
      <c r="C852" s="18" t="s">
        <v>16</v>
      </c>
      <c r="D852" s="18" t="s">
        <v>43</v>
      </c>
      <c r="E852" s="43">
        <f t="shared" si="97"/>
        <v>10698</v>
      </c>
      <c r="F852" s="46">
        <v>10698</v>
      </c>
      <c r="G852" s="43"/>
      <c r="H852" s="43">
        <f t="shared" si="99"/>
        <v>9313</v>
      </c>
      <c r="I852" s="46">
        <v>9313</v>
      </c>
      <c r="J852" s="43"/>
    </row>
    <row r="853" spans="1:10" ht="60" customHeight="1">
      <c r="A853" s="18" t="s">
        <v>23</v>
      </c>
      <c r="B853" s="18" t="s">
        <v>117</v>
      </c>
      <c r="C853" s="18" t="s">
        <v>16</v>
      </c>
      <c r="D853" s="18" t="s">
        <v>3</v>
      </c>
      <c r="E853" s="43">
        <f t="shared" si="97"/>
        <v>2369</v>
      </c>
      <c r="F853" s="46">
        <f>4869-2500</f>
        <v>2369</v>
      </c>
      <c r="G853" s="43"/>
      <c r="H853" s="43">
        <f t="shared" si="99"/>
        <v>2265</v>
      </c>
      <c r="I853" s="46">
        <f>4765-2500</f>
        <v>2265</v>
      </c>
      <c r="J853" s="43"/>
    </row>
    <row r="854" spans="1:10" ht="44.25" customHeight="1">
      <c r="A854" s="18" t="s">
        <v>22</v>
      </c>
      <c r="B854" s="18" t="s">
        <v>117</v>
      </c>
      <c r="C854" s="18" t="s">
        <v>18</v>
      </c>
      <c r="D854" s="18" t="s">
        <v>6</v>
      </c>
      <c r="E854" s="43">
        <f t="shared" si="97"/>
        <v>2661</v>
      </c>
      <c r="F854" s="46">
        <v>2661</v>
      </c>
      <c r="G854" s="43"/>
      <c r="H854" s="43">
        <f t="shared" si="99"/>
        <v>2661</v>
      </c>
      <c r="I854" s="46">
        <v>2661</v>
      </c>
      <c r="J854" s="43"/>
    </row>
    <row r="855" spans="1:10" ht="46.5" customHeight="1">
      <c r="A855" s="18" t="s">
        <v>22</v>
      </c>
      <c r="B855" s="18" t="s">
        <v>117</v>
      </c>
      <c r="C855" s="18" t="s">
        <v>18</v>
      </c>
      <c r="D855" s="18" t="s">
        <v>43</v>
      </c>
      <c r="E855" s="43">
        <f t="shared" si="97"/>
        <v>30</v>
      </c>
      <c r="F855" s="46">
        <v>30</v>
      </c>
      <c r="G855" s="43"/>
      <c r="H855" s="43">
        <f t="shared" si="99"/>
        <v>30</v>
      </c>
      <c r="I855" s="46">
        <v>30</v>
      </c>
      <c r="J855" s="43"/>
    </row>
    <row r="856" spans="1:10" ht="44.25" customHeight="1">
      <c r="A856" s="18" t="s">
        <v>22</v>
      </c>
      <c r="B856" s="18" t="s">
        <v>117</v>
      </c>
      <c r="C856" s="18" t="s">
        <v>18</v>
      </c>
      <c r="D856" s="18" t="s">
        <v>3</v>
      </c>
      <c r="E856" s="43">
        <f t="shared" si="97"/>
        <v>7</v>
      </c>
      <c r="F856" s="46">
        <v>7</v>
      </c>
      <c r="G856" s="43"/>
      <c r="H856" s="43">
        <f t="shared" si="99"/>
        <v>5</v>
      </c>
      <c r="I856" s="46">
        <v>5</v>
      </c>
      <c r="J856" s="43"/>
    </row>
    <row r="857" spans="1:10" ht="88.5" customHeight="1">
      <c r="A857" s="20" t="s">
        <v>49</v>
      </c>
      <c r="B857" s="18" t="s">
        <v>118</v>
      </c>
      <c r="C857" s="18"/>
      <c r="D857" s="18"/>
      <c r="E857" s="43">
        <f t="shared" si="97"/>
        <v>6857</v>
      </c>
      <c r="F857" s="46">
        <f>F858+F859</f>
        <v>6857</v>
      </c>
      <c r="G857" s="43">
        <f>G858+G859</f>
        <v>0</v>
      </c>
      <c r="H857" s="43">
        <f t="shared" si="99"/>
        <v>7118</v>
      </c>
      <c r="I857" s="46">
        <f>I858+I859</f>
        <v>7118</v>
      </c>
      <c r="J857" s="43">
        <f>J858+J859</f>
        <v>0</v>
      </c>
    </row>
    <row r="858" spans="1:10" ht="182.25" customHeight="1">
      <c r="A858" s="20" t="s">
        <v>25</v>
      </c>
      <c r="B858" s="18" t="s">
        <v>118</v>
      </c>
      <c r="C858" s="18" t="s">
        <v>15</v>
      </c>
      <c r="D858" s="18" t="s">
        <v>41</v>
      </c>
      <c r="E858" s="43">
        <f t="shared" si="97"/>
        <v>6541</v>
      </c>
      <c r="F858" s="43">
        <v>6541</v>
      </c>
      <c r="G858" s="43"/>
      <c r="H858" s="43">
        <f t="shared" si="99"/>
        <v>6802</v>
      </c>
      <c r="I858" s="43">
        <v>6802</v>
      </c>
      <c r="J858" s="43"/>
    </row>
    <row r="859" spans="1:10" ht="69.75" customHeight="1">
      <c r="A859" s="18" t="s">
        <v>23</v>
      </c>
      <c r="B859" s="18" t="s">
        <v>118</v>
      </c>
      <c r="C859" s="18" t="s">
        <v>16</v>
      </c>
      <c r="D859" s="18" t="s">
        <v>41</v>
      </c>
      <c r="E859" s="43">
        <f t="shared" si="97"/>
        <v>316</v>
      </c>
      <c r="F859" s="43">
        <v>316</v>
      </c>
      <c r="G859" s="43"/>
      <c r="H859" s="43">
        <f t="shared" si="99"/>
        <v>316</v>
      </c>
      <c r="I859" s="43">
        <v>316</v>
      </c>
      <c r="J859" s="43"/>
    </row>
    <row r="860" spans="1:10" ht="92.45" customHeight="1">
      <c r="A860" s="20" t="s">
        <v>922</v>
      </c>
      <c r="B860" s="18" t="s">
        <v>119</v>
      </c>
      <c r="C860" s="18"/>
      <c r="D860" s="18"/>
      <c r="E860" s="43">
        <f t="shared" si="97"/>
        <v>3532</v>
      </c>
      <c r="F860" s="46">
        <f>F861</f>
        <v>3532</v>
      </c>
      <c r="G860" s="43">
        <f>G861</f>
        <v>0</v>
      </c>
      <c r="H860" s="43">
        <f t="shared" si="99"/>
        <v>3558</v>
      </c>
      <c r="I860" s="46">
        <f>I861</f>
        <v>3558</v>
      </c>
      <c r="J860" s="43">
        <f>J861</f>
        <v>0</v>
      </c>
    </row>
    <row r="861" spans="1:10" ht="182.45" customHeight="1">
      <c r="A861" s="20" t="s">
        <v>25</v>
      </c>
      <c r="B861" s="18" t="s">
        <v>119</v>
      </c>
      <c r="C861" s="18" t="s">
        <v>15</v>
      </c>
      <c r="D861" s="18" t="s">
        <v>42</v>
      </c>
      <c r="E861" s="43">
        <f t="shared" si="97"/>
        <v>3532</v>
      </c>
      <c r="F861" s="46">
        <v>3532</v>
      </c>
      <c r="G861" s="43"/>
      <c r="H861" s="43">
        <f t="shared" si="99"/>
        <v>3558</v>
      </c>
      <c r="I861" s="46">
        <v>3558</v>
      </c>
      <c r="J861" s="43"/>
    </row>
    <row r="862" spans="1:10" ht="73.150000000000006" customHeight="1">
      <c r="A862" s="20" t="s">
        <v>921</v>
      </c>
      <c r="B862" s="18" t="s">
        <v>120</v>
      </c>
      <c r="C862" s="18"/>
      <c r="D862" s="18"/>
      <c r="E862" s="43">
        <f t="shared" si="97"/>
        <v>2888</v>
      </c>
      <c r="F862" s="46">
        <f>F863+F864+F865</f>
        <v>2888</v>
      </c>
      <c r="G862" s="43">
        <f>G863+G864+G865</f>
        <v>0</v>
      </c>
      <c r="H862" s="43">
        <f t="shared" si="99"/>
        <v>13988</v>
      </c>
      <c r="I862" s="46">
        <f>I863+I864+I865</f>
        <v>13988</v>
      </c>
      <c r="J862" s="43">
        <f>J863+J864+J865</f>
        <v>0</v>
      </c>
    </row>
    <row r="863" spans="1:10" ht="182.25" customHeight="1">
      <c r="A863" s="20" t="s">
        <v>25</v>
      </c>
      <c r="B863" s="18" t="s">
        <v>120</v>
      </c>
      <c r="C863" s="18" t="s">
        <v>15</v>
      </c>
      <c r="D863" s="18" t="s">
        <v>42</v>
      </c>
      <c r="E863" s="43">
        <f t="shared" si="97"/>
        <v>2591</v>
      </c>
      <c r="F863" s="43">
        <v>2591</v>
      </c>
      <c r="G863" s="43"/>
      <c r="H863" s="43">
        <f t="shared" si="99"/>
        <v>2595</v>
      </c>
      <c r="I863" s="43">
        <f>2695-100</f>
        <v>2595</v>
      </c>
      <c r="J863" s="43"/>
    </row>
    <row r="864" spans="1:10" ht="60.75" customHeight="1">
      <c r="A864" s="18" t="s">
        <v>23</v>
      </c>
      <c r="B864" s="18" t="s">
        <v>120</v>
      </c>
      <c r="C864" s="18" t="s">
        <v>16</v>
      </c>
      <c r="D864" s="18" t="s">
        <v>42</v>
      </c>
      <c r="E864" s="43">
        <f t="shared" si="97"/>
        <v>295</v>
      </c>
      <c r="F864" s="43">
        <v>295</v>
      </c>
      <c r="G864" s="43"/>
      <c r="H864" s="43">
        <f t="shared" si="99"/>
        <v>265</v>
      </c>
      <c r="I864" s="43">
        <f>295-30</f>
        <v>265</v>
      </c>
      <c r="J864" s="43"/>
    </row>
    <row r="865" spans="1:10" ht="45.75" customHeight="1">
      <c r="A865" s="18" t="s">
        <v>22</v>
      </c>
      <c r="B865" s="18" t="s">
        <v>120</v>
      </c>
      <c r="C865" s="18" t="s">
        <v>18</v>
      </c>
      <c r="D865" s="18" t="s">
        <v>42</v>
      </c>
      <c r="E865" s="43">
        <f t="shared" si="97"/>
        <v>2</v>
      </c>
      <c r="F865" s="43">
        <v>2</v>
      </c>
      <c r="G865" s="43"/>
      <c r="H865" s="43">
        <f t="shared" si="99"/>
        <v>11128</v>
      </c>
      <c r="I865" s="43">
        <v>11128</v>
      </c>
      <c r="J865" s="43"/>
    </row>
    <row r="866" spans="1:10" ht="117.6" customHeight="1">
      <c r="A866" s="20" t="s">
        <v>633</v>
      </c>
      <c r="B866" s="18" t="s">
        <v>121</v>
      </c>
      <c r="C866" s="18"/>
      <c r="D866" s="18"/>
      <c r="E866" s="43">
        <f t="shared" si="97"/>
        <v>2708</v>
      </c>
      <c r="F866" s="46">
        <f>F867</f>
        <v>2708</v>
      </c>
      <c r="G866" s="43">
        <f>G867</f>
        <v>0</v>
      </c>
      <c r="H866" s="43">
        <f t="shared" si="99"/>
        <v>2816</v>
      </c>
      <c r="I866" s="46">
        <f>I867</f>
        <v>2816</v>
      </c>
      <c r="J866" s="43">
        <f>J867</f>
        <v>0</v>
      </c>
    </row>
    <row r="867" spans="1:10" ht="180" customHeight="1">
      <c r="A867" s="20" t="s">
        <v>25</v>
      </c>
      <c r="B867" s="18" t="s">
        <v>121</v>
      </c>
      <c r="C867" s="18" t="s">
        <v>15</v>
      </c>
      <c r="D867" s="18" t="s">
        <v>43</v>
      </c>
      <c r="E867" s="43">
        <f t="shared" si="97"/>
        <v>2708</v>
      </c>
      <c r="F867" s="46">
        <v>2708</v>
      </c>
      <c r="G867" s="43"/>
      <c r="H867" s="43">
        <f t="shared" si="99"/>
        <v>2816</v>
      </c>
      <c r="I867" s="46">
        <v>2816</v>
      </c>
      <c r="J867" s="43"/>
    </row>
    <row r="868" spans="1:10" ht="77.45" customHeight="1">
      <c r="A868" s="20" t="s">
        <v>632</v>
      </c>
      <c r="B868" s="18" t="s">
        <v>122</v>
      </c>
      <c r="C868" s="18"/>
      <c r="D868" s="18"/>
      <c r="E868" s="43">
        <f t="shared" si="97"/>
        <v>3726</v>
      </c>
      <c r="F868" s="46">
        <f>F869+F870+F871</f>
        <v>3726</v>
      </c>
      <c r="G868" s="43">
        <f>G869+G870+G871</f>
        <v>0</v>
      </c>
      <c r="H868" s="43">
        <f t="shared" si="99"/>
        <v>3870</v>
      </c>
      <c r="I868" s="46">
        <f>I869+I870+I871</f>
        <v>3870</v>
      </c>
      <c r="J868" s="43">
        <f>J869+J870+J871</f>
        <v>0</v>
      </c>
    </row>
    <row r="869" spans="1:10" ht="175.15" customHeight="1">
      <c r="A869" s="20" t="s">
        <v>25</v>
      </c>
      <c r="B869" s="18" t="s">
        <v>122</v>
      </c>
      <c r="C869" s="18" t="s">
        <v>15</v>
      </c>
      <c r="D869" s="18" t="s">
        <v>43</v>
      </c>
      <c r="E869" s="43">
        <f t="shared" si="97"/>
        <v>3636</v>
      </c>
      <c r="F869" s="43">
        <v>3636</v>
      </c>
      <c r="G869" s="43"/>
      <c r="H869" s="43">
        <f t="shared" si="99"/>
        <v>3780</v>
      </c>
      <c r="I869" s="43">
        <v>3780</v>
      </c>
      <c r="J869" s="43"/>
    </row>
    <row r="870" spans="1:10" ht="62.25" customHeight="1">
      <c r="A870" s="18" t="s">
        <v>23</v>
      </c>
      <c r="B870" s="18" t="s">
        <v>122</v>
      </c>
      <c r="C870" s="18" t="s">
        <v>16</v>
      </c>
      <c r="D870" s="18" t="s">
        <v>43</v>
      </c>
      <c r="E870" s="43">
        <f t="shared" si="97"/>
        <v>71</v>
      </c>
      <c r="F870" s="43">
        <v>71</v>
      </c>
      <c r="G870" s="43"/>
      <c r="H870" s="43">
        <f t="shared" si="99"/>
        <v>71</v>
      </c>
      <c r="I870" s="43">
        <v>71</v>
      </c>
      <c r="J870" s="43"/>
    </row>
    <row r="871" spans="1:10" ht="42.75" customHeight="1">
      <c r="A871" s="18" t="s">
        <v>22</v>
      </c>
      <c r="B871" s="18" t="s">
        <v>122</v>
      </c>
      <c r="C871" s="18" t="s">
        <v>18</v>
      </c>
      <c r="D871" s="18" t="s">
        <v>43</v>
      </c>
      <c r="E871" s="43">
        <f t="shared" si="97"/>
        <v>19</v>
      </c>
      <c r="F871" s="43">
        <v>19</v>
      </c>
      <c r="G871" s="43"/>
      <c r="H871" s="43">
        <f t="shared" si="99"/>
        <v>19</v>
      </c>
      <c r="I871" s="43">
        <v>19</v>
      </c>
      <c r="J871" s="43"/>
    </row>
    <row r="872" spans="1:10" ht="45" customHeight="1">
      <c r="A872" s="18" t="s">
        <v>44</v>
      </c>
      <c r="B872" s="18" t="s">
        <v>123</v>
      </c>
      <c r="C872" s="18"/>
      <c r="D872" s="18"/>
      <c r="E872" s="43">
        <f t="shared" si="97"/>
        <v>3300</v>
      </c>
      <c r="F872" s="46">
        <f>SUM(F873:F873)</f>
        <v>3300</v>
      </c>
      <c r="G872" s="43">
        <f>SUM(G873:G873)</f>
        <v>0</v>
      </c>
      <c r="H872" s="43">
        <f t="shared" si="99"/>
        <v>3300</v>
      </c>
      <c r="I872" s="46">
        <f>SUM(I873:I873)</f>
        <v>3300</v>
      </c>
      <c r="J872" s="43">
        <f>SUM(J873:J873)</f>
        <v>0</v>
      </c>
    </row>
    <row r="873" spans="1:10" ht="38.25" customHeight="1">
      <c r="A873" s="18" t="s">
        <v>22</v>
      </c>
      <c r="B873" s="18" t="s">
        <v>123</v>
      </c>
      <c r="C873" s="18" t="s">
        <v>18</v>
      </c>
      <c r="D873" s="18" t="s">
        <v>45</v>
      </c>
      <c r="E873" s="43">
        <f t="shared" ref="E873:E886" si="100">F873+G873</f>
        <v>3300</v>
      </c>
      <c r="F873" s="46">
        <v>3300</v>
      </c>
      <c r="G873" s="43"/>
      <c r="H873" s="43">
        <f t="shared" si="99"/>
        <v>3300</v>
      </c>
      <c r="I873" s="46">
        <v>3300</v>
      </c>
      <c r="J873" s="43"/>
    </row>
    <row r="874" spans="1:10" ht="42" customHeight="1">
      <c r="A874" s="20" t="s">
        <v>50</v>
      </c>
      <c r="B874" s="18" t="s">
        <v>124</v>
      </c>
      <c r="C874" s="18"/>
      <c r="D874" s="18"/>
      <c r="E874" s="43">
        <f t="shared" si="100"/>
        <v>24007</v>
      </c>
      <c r="F874" s="46">
        <f>F875</f>
        <v>24007</v>
      </c>
      <c r="G874" s="43">
        <f>G875</f>
        <v>0</v>
      </c>
      <c r="H874" s="43">
        <f t="shared" si="99"/>
        <v>24007</v>
      </c>
      <c r="I874" s="46">
        <f>I875</f>
        <v>24007</v>
      </c>
      <c r="J874" s="43">
        <f>J875</f>
        <v>0</v>
      </c>
    </row>
    <row r="875" spans="1:10" ht="60.75" customHeight="1">
      <c r="A875" s="18" t="s">
        <v>46</v>
      </c>
      <c r="B875" s="18" t="s">
        <v>124</v>
      </c>
      <c r="C875" s="18" t="s">
        <v>47</v>
      </c>
      <c r="D875" s="18" t="s">
        <v>48</v>
      </c>
      <c r="E875" s="43">
        <f t="shared" si="100"/>
        <v>24007</v>
      </c>
      <c r="F875" s="46">
        <f>24000+7</f>
        <v>24007</v>
      </c>
      <c r="G875" s="43"/>
      <c r="H875" s="43">
        <f t="shared" si="99"/>
        <v>24007</v>
      </c>
      <c r="I875" s="46">
        <v>24007</v>
      </c>
      <c r="J875" s="43"/>
    </row>
    <row r="876" spans="1:10" ht="80.45" customHeight="1">
      <c r="A876" s="18" t="s">
        <v>56</v>
      </c>
      <c r="B876" s="18" t="s">
        <v>125</v>
      </c>
      <c r="C876" s="18"/>
      <c r="D876" s="18"/>
      <c r="E876" s="43">
        <f t="shared" si="100"/>
        <v>43859</v>
      </c>
      <c r="F876" s="46">
        <f>F877+F878+F879+F880</f>
        <v>43859</v>
      </c>
      <c r="G876" s="43">
        <f>SUM(G877:G880)</f>
        <v>0</v>
      </c>
      <c r="H876" s="43">
        <f t="shared" si="99"/>
        <v>43817</v>
      </c>
      <c r="I876" s="46">
        <f>I877+I878+I879+I880</f>
        <v>43817</v>
      </c>
      <c r="J876" s="43">
        <f>SUM(J877:J880)</f>
        <v>0</v>
      </c>
    </row>
    <row r="877" spans="1:10" ht="178.15" customHeight="1">
      <c r="A877" s="20" t="s">
        <v>25</v>
      </c>
      <c r="B877" s="18" t="s">
        <v>125</v>
      </c>
      <c r="C877" s="18" t="s">
        <v>15</v>
      </c>
      <c r="D877" s="18" t="s">
        <v>1</v>
      </c>
      <c r="E877" s="43">
        <f t="shared" si="100"/>
        <v>29047</v>
      </c>
      <c r="F877" s="46">
        <v>29047</v>
      </c>
      <c r="G877" s="43"/>
      <c r="H877" s="43">
        <f t="shared" si="99"/>
        <v>29047</v>
      </c>
      <c r="I877" s="46">
        <v>29047</v>
      </c>
      <c r="J877" s="43"/>
    </row>
    <row r="878" spans="1:10" ht="186.75" customHeight="1">
      <c r="A878" s="20" t="s">
        <v>25</v>
      </c>
      <c r="B878" s="18" t="s">
        <v>125</v>
      </c>
      <c r="C878" s="18" t="s">
        <v>15</v>
      </c>
      <c r="D878" s="18" t="s">
        <v>3</v>
      </c>
      <c r="E878" s="43">
        <f t="shared" si="100"/>
        <v>13994</v>
      </c>
      <c r="F878" s="46">
        <v>13994</v>
      </c>
      <c r="G878" s="43"/>
      <c r="H878" s="43">
        <f t="shared" si="99"/>
        <v>13994</v>
      </c>
      <c r="I878" s="43">
        <v>13994</v>
      </c>
      <c r="J878" s="43"/>
    </row>
    <row r="879" spans="1:10" ht="63.75" customHeight="1">
      <c r="A879" s="20" t="s">
        <v>23</v>
      </c>
      <c r="B879" s="18" t="s">
        <v>125</v>
      </c>
      <c r="C879" s="18" t="s">
        <v>16</v>
      </c>
      <c r="D879" s="18" t="s">
        <v>1</v>
      </c>
      <c r="E879" s="43">
        <f t="shared" si="100"/>
        <v>442</v>
      </c>
      <c r="F879" s="46">
        <v>442</v>
      </c>
      <c r="G879" s="43"/>
      <c r="H879" s="43">
        <f t="shared" si="99"/>
        <v>420</v>
      </c>
      <c r="I879" s="46">
        <v>420</v>
      </c>
      <c r="J879" s="43"/>
    </row>
    <row r="880" spans="1:10" ht="69" customHeight="1">
      <c r="A880" s="20" t="s">
        <v>23</v>
      </c>
      <c r="B880" s="18" t="s">
        <v>125</v>
      </c>
      <c r="C880" s="18" t="s">
        <v>16</v>
      </c>
      <c r="D880" s="18" t="s">
        <v>3</v>
      </c>
      <c r="E880" s="43">
        <f t="shared" si="100"/>
        <v>376</v>
      </c>
      <c r="F880" s="46">
        <v>376</v>
      </c>
      <c r="G880" s="43"/>
      <c r="H880" s="43">
        <f t="shared" si="99"/>
        <v>356</v>
      </c>
      <c r="I880" s="46">
        <v>356</v>
      </c>
      <c r="J880" s="43"/>
    </row>
    <row r="881" spans="1:10" ht="132" customHeight="1">
      <c r="A881" s="18" t="s">
        <v>689</v>
      </c>
      <c r="B881" s="18" t="s">
        <v>688</v>
      </c>
      <c r="C881" s="18"/>
      <c r="D881" s="18"/>
      <c r="E881" s="43">
        <f t="shared" si="100"/>
        <v>43.1</v>
      </c>
      <c r="F881" s="46">
        <f>F882</f>
        <v>0</v>
      </c>
      <c r="G881" s="46">
        <f>G882</f>
        <v>43.1</v>
      </c>
      <c r="H881" s="43">
        <f t="shared" si="99"/>
        <v>348.6</v>
      </c>
      <c r="I881" s="46">
        <f>I882</f>
        <v>0</v>
      </c>
      <c r="J881" s="46">
        <f>J882</f>
        <v>348.6</v>
      </c>
    </row>
    <row r="882" spans="1:10" ht="62.45" customHeight="1">
      <c r="A882" s="18" t="s">
        <v>23</v>
      </c>
      <c r="B882" s="18" t="s">
        <v>688</v>
      </c>
      <c r="C882" s="18" t="s">
        <v>16</v>
      </c>
      <c r="D882" s="18" t="s">
        <v>690</v>
      </c>
      <c r="E882" s="43">
        <f t="shared" si="100"/>
        <v>43.1</v>
      </c>
      <c r="F882" s="46"/>
      <c r="G882" s="43">
        <v>43.1</v>
      </c>
      <c r="H882" s="43">
        <f t="shared" si="99"/>
        <v>348.6</v>
      </c>
      <c r="I882" s="46"/>
      <c r="J882" s="43">
        <v>348.6</v>
      </c>
    </row>
    <row r="883" spans="1:10" ht="112.15" customHeight="1">
      <c r="A883" s="18" t="s">
        <v>127</v>
      </c>
      <c r="B883" s="18" t="s">
        <v>128</v>
      </c>
      <c r="C883" s="18"/>
      <c r="D883" s="18"/>
      <c r="E883" s="43">
        <f t="shared" si="100"/>
        <v>1753</v>
      </c>
      <c r="F883" s="46">
        <f>F884+F885</f>
        <v>0</v>
      </c>
      <c r="G883" s="43">
        <f>G884+G885</f>
        <v>1753</v>
      </c>
      <c r="H883" s="43">
        <f t="shared" si="99"/>
        <v>1817</v>
      </c>
      <c r="I883" s="46">
        <f>I884+I885</f>
        <v>0</v>
      </c>
      <c r="J883" s="43">
        <f>J884+J885</f>
        <v>1817</v>
      </c>
    </row>
    <row r="884" spans="1:10" ht="176.45" customHeight="1">
      <c r="A884" s="20" t="s">
        <v>25</v>
      </c>
      <c r="B884" s="18" t="s">
        <v>128</v>
      </c>
      <c r="C884" s="18" t="s">
        <v>15</v>
      </c>
      <c r="D884" s="18" t="s">
        <v>6</v>
      </c>
      <c r="E884" s="43">
        <f t="shared" si="100"/>
        <v>1675</v>
      </c>
      <c r="F884" s="46"/>
      <c r="G884" s="43">
        <v>1675</v>
      </c>
      <c r="H884" s="43">
        <f t="shared" si="99"/>
        <v>1739</v>
      </c>
      <c r="I884" s="46"/>
      <c r="J884" s="43">
        <v>1739</v>
      </c>
    </row>
    <row r="885" spans="1:10" ht="59.45" customHeight="1">
      <c r="A885" s="18" t="s">
        <v>23</v>
      </c>
      <c r="B885" s="18" t="s">
        <v>128</v>
      </c>
      <c r="C885" s="18" t="s">
        <v>16</v>
      </c>
      <c r="D885" s="18" t="s">
        <v>6</v>
      </c>
      <c r="E885" s="43">
        <f t="shared" si="100"/>
        <v>78</v>
      </c>
      <c r="F885" s="46"/>
      <c r="G885" s="43">
        <v>78</v>
      </c>
      <c r="H885" s="43">
        <f t="shared" si="99"/>
        <v>78</v>
      </c>
      <c r="I885" s="46"/>
      <c r="J885" s="43">
        <v>78</v>
      </c>
    </row>
    <row r="886" spans="1:10" ht="22.15" customHeight="1">
      <c r="A886" s="13" t="s">
        <v>12</v>
      </c>
      <c r="B886" s="14"/>
      <c r="C886" s="14"/>
      <c r="D886" s="14"/>
      <c r="E886" s="44">
        <f t="shared" si="100"/>
        <v>8718116.1000000015</v>
      </c>
      <c r="F886" s="44">
        <f>F13+F72+F209+F249+F315+F328+F583+F620+F629+F652+F683+F739+F778+F832+F845+F822+F840+F666</f>
        <v>3712745</v>
      </c>
      <c r="G886" s="44">
        <f>G13+G72+G209+G249+G315+G328+G583+G620+G629+G652+G683+G739+G778+G832+G845+G822+G840+G666</f>
        <v>5005371.1000000006</v>
      </c>
      <c r="H886" s="44">
        <f t="shared" si="99"/>
        <v>9043056.8000000007</v>
      </c>
      <c r="I886" s="44">
        <f>I13+I72+I209+I249+I315+I328+I583+I620+I629+I652+I683+I739+I778+I832+I845+I822+I840+I666</f>
        <v>3554174</v>
      </c>
      <c r="J886" s="44">
        <f>J13+J72+J209+J249+J315+J328+J583+J620+J629+J652+J683+J739+J778+J832+J845+J822+J840+J666</f>
        <v>5488882.8000000007</v>
      </c>
    </row>
    <row r="887" spans="1:10">
      <c r="A887" s="16"/>
    </row>
    <row r="888" spans="1:10">
      <c r="A888" s="16"/>
    </row>
    <row r="889" spans="1:10" ht="16.5">
      <c r="E889" s="42"/>
      <c r="H889" s="42"/>
    </row>
    <row r="890" spans="1:10" ht="16.5">
      <c r="E890" s="42"/>
      <c r="H890" s="42"/>
    </row>
  </sheetData>
  <autoFilter ref="A11:IJ886"/>
  <mergeCells count="2">
    <mergeCell ref="A9:D9"/>
    <mergeCell ref="A6:H8"/>
  </mergeCells>
  <pageMargins left="1.1417322834645669" right="0.6692913385826772" top="0.78740157480314965" bottom="0.78740157480314965" header="0" footer="0"/>
  <pageSetup paperSize="9" orientation="portrait" r:id="rId1"/>
  <headerFooter differentFirst="1">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dimension ref="A1:H18"/>
  <sheetViews>
    <sheetView workbookViewId="0">
      <selection activeCell="K2" sqref="K2"/>
    </sheetView>
  </sheetViews>
  <sheetFormatPr defaultRowHeight="12.75"/>
  <cols>
    <col min="1" max="1" width="33.42578125" customWidth="1"/>
    <col min="2" max="2" width="17.42578125" customWidth="1"/>
    <col min="3" max="3" width="11.5703125" customWidth="1"/>
    <col min="4" max="4" width="11.28515625" customWidth="1"/>
    <col min="5" max="5" width="11.5703125" customWidth="1"/>
    <col min="6" max="6" width="11.28515625" customWidth="1"/>
    <col min="7" max="7" width="11.7109375" customWidth="1"/>
    <col min="8" max="8" width="12.85546875" customWidth="1"/>
  </cols>
  <sheetData>
    <row r="1" spans="1:8" ht="66">
      <c r="A1" s="5" t="s">
        <v>0</v>
      </c>
      <c r="B1" s="1" t="s">
        <v>13</v>
      </c>
      <c r="C1" s="1" t="s">
        <v>672</v>
      </c>
      <c r="D1" s="1" t="s">
        <v>673</v>
      </c>
      <c r="E1" s="1" t="s">
        <v>674</v>
      </c>
      <c r="F1" s="1" t="s">
        <v>760</v>
      </c>
      <c r="G1" s="4" t="s">
        <v>761</v>
      </c>
      <c r="H1" s="1" t="s">
        <v>762</v>
      </c>
    </row>
    <row r="2" spans="1:8" ht="115.5">
      <c r="A2" s="5" t="s">
        <v>764</v>
      </c>
      <c r="B2" s="1" t="s">
        <v>129</v>
      </c>
      <c r="C2" s="2">
        <v>66936</v>
      </c>
      <c r="D2" s="2">
        <v>64658</v>
      </c>
      <c r="E2" s="2">
        <v>2278</v>
      </c>
      <c r="F2" s="2">
        <v>67015</v>
      </c>
      <c r="G2" s="2">
        <v>64658</v>
      </c>
      <c r="H2" s="2">
        <v>2357</v>
      </c>
    </row>
    <row r="3" spans="1:8" ht="66">
      <c r="A3" s="6" t="s">
        <v>765</v>
      </c>
      <c r="B3" s="1" t="s">
        <v>252</v>
      </c>
      <c r="C3" s="2">
        <v>3817012</v>
      </c>
      <c r="D3" s="2">
        <v>1514672</v>
      </c>
      <c r="E3" s="2">
        <v>2302340</v>
      </c>
      <c r="F3" s="2">
        <v>3982147</v>
      </c>
      <c r="G3" s="3">
        <v>1486916</v>
      </c>
      <c r="H3" s="2">
        <v>2495231</v>
      </c>
    </row>
    <row r="4" spans="1:8" ht="82.5">
      <c r="A4" s="5" t="s">
        <v>766</v>
      </c>
      <c r="B4" s="1" t="s">
        <v>83</v>
      </c>
      <c r="C4" s="2">
        <v>18934</v>
      </c>
      <c r="D4" s="2">
        <v>18934</v>
      </c>
      <c r="E4" s="2">
        <v>0</v>
      </c>
      <c r="F4" s="2">
        <v>18934</v>
      </c>
      <c r="G4" s="2">
        <v>18934</v>
      </c>
      <c r="H4" s="2">
        <v>0</v>
      </c>
    </row>
    <row r="5" spans="1:8" ht="82.5">
      <c r="A5" s="5" t="s">
        <v>767</v>
      </c>
      <c r="B5" s="1" t="s">
        <v>52</v>
      </c>
      <c r="C5" s="2">
        <v>397520</v>
      </c>
      <c r="D5" s="2">
        <v>379160</v>
      </c>
      <c r="E5" s="2">
        <v>18360</v>
      </c>
      <c r="F5" s="2">
        <v>407680</v>
      </c>
      <c r="G5" s="2">
        <v>380176</v>
      </c>
      <c r="H5" s="2">
        <v>27504</v>
      </c>
    </row>
    <row r="6" spans="1:8" ht="82.5">
      <c r="A6" s="5" t="s">
        <v>768</v>
      </c>
      <c r="B6" s="1" t="s">
        <v>350</v>
      </c>
      <c r="C6" s="2">
        <v>43737</v>
      </c>
      <c r="D6" s="2">
        <v>15789</v>
      </c>
      <c r="E6" s="2">
        <v>27948</v>
      </c>
      <c r="F6" s="2">
        <v>43737</v>
      </c>
      <c r="G6" s="3">
        <v>15789</v>
      </c>
      <c r="H6" s="3">
        <v>27948</v>
      </c>
    </row>
    <row r="7" spans="1:8" ht="82.5">
      <c r="A7" s="6" t="s">
        <v>769</v>
      </c>
      <c r="B7" s="1" t="s">
        <v>395</v>
      </c>
      <c r="C7" s="2">
        <v>1096037</v>
      </c>
      <c r="D7" s="2">
        <v>41925</v>
      </c>
      <c r="E7" s="2">
        <v>1054112</v>
      </c>
      <c r="F7" s="2">
        <v>1136742</v>
      </c>
      <c r="G7" s="3">
        <v>41925</v>
      </c>
      <c r="H7" s="2">
        <v>1094817</v>
      </c>
    </row>
    <row r="8" spans="1:8" ht="82.5">
      <c r="A8" s="5" t="s">
        <v>770</v>
      </c>
      <c r="B8" s="1" t="s">
        <v>230</v>
      </c>
      <c r="C8" s="2">
        <v>159916</v>
      </c>
      <c r="D8" s="2">
        <v>159916</v>
      </c>
      <c r="E8" s="2">
        <v>0</v>
      </c>
      <c r="F8" s="2">
        <v>159916</v>
      </c>
      <c r="G8" s="2">
        <v>159916</v>
      </c>
      <c r="H8" s="2">
        <v>0</v>
      </c>
    </row>
    <row r="9" spans="1:8" ht="132">
      <c r="A9" s="5" t="s">
        <v>771</v>
      </c>
      <c r="B9" s="1" t="s">
        <v>358</v>
      </c>
      <c r="C9" s="2">
        <v>14721</v>
      </c>
      <c r="D9" s="2">
        <v>14721</v>
      </c>
      <c r="E9" s="2">
        <v>0</v>
      </c>
      <c r="F9" s="2">
        <v>14721</v>
      </c>
      <c r="G9" s="3">
        <v>14721</v>
      </c>
      <c r="H9" s="2">
        <v>0</v>
      </c>
    </row>
    <row r="10" spans="1:8" ht="148.5">
      <c r="A10" s="5" t="s">
        <v>772</v>
      </c>
      <c r="B10" s="1" t="s">
        <v>158</v>
      </c>
      <c r="C10" s="2">
        <v>2356</v>
      </c>
      <c r="D10" s="2">
        <v>1872</v>
      </c>
      <c r="E10" s="2">
        <v>484</v>
      </c>
      <c r="F10" s="2">
        <v>2375</v>
      </c>
      <c r="G10" s="2">
        <v>1872</v>
      </c>
      <c r="H10" s="2">
        <v>503</v>
      </c>
    </row>
    <row r="11" spans="1:8" ht="82.5">
      <c r="A11" s="5" t="s">
        <v>773</v>
      </c>
      <c r="B11" s="1" t="s">
        <v>113</v>
      </c>
      <c r="C11" s="2">
        <v>3099</v>
      </c>
      <c r="D11" s="2">
        <v>23</v>
      </c>
      <c r="E11" s="2">
        <v>3076</v>
      </c>
      <c r="F11" s="2">
        <v>3118</v>
      </c>
      <c r="G11" s="2">
        <v>23</v>
      </c>
      <c r="H11" s="2">
        <v>3095</v>
      </c>
    </row>
    <row r="12" spans="1:8" ht="99">
      <c r="A12" s="1" t="s">
        <v>843</v>
      </c>
      <c r="B12" s="1" t="s">
        <v>844</v>
      </c>
      <c r="C12" s="2">
        <v>1933</v>
      </c>
      <c r="D12" s="2">
        <v>1933</v>
      </c>
      <c r="E12" s="2">
        <v>0</v>
      </c>
      <c r="F12" s="2">
        <v>1933</v>
      </c>
      <c r="G12" s="2">
        <v>1933</v>
      </c>
      <c r="H12" s="2">
        <v>0</v>
      </c>
    </row>
    <row r="13" spans="1:8" ht="82.5">
      <c r="A13" s="5" t="s">
        <v>774</v>
      </c>
      <c r="B13" s="1" t="s">
        <v>172</v>
      </c>
      <c r="C13" s="2">
        <v>341865</v>
      </c>
      <c r="D13" s="2">
        <v>341586</v>
      </c>
      <c r="E13" s="2">
        <v>279</v>
      </c>
      <c r="F13" s="2">
        <v>341865</v>
      </c>
      <c r="G13" s="3">
        <v>341586</v>
      </c>
      <c r="H13" s="2">
        <v>279</v>
      </c>
    </row>
    <row r="14" spans="1:8" ht="115.5">
      <c r="A14" s="5" t="s">
        <v>775</v>
      </c>
      <c r="B14" s="1" t="s">
        <v>210</v>
      </c>
      <c r="C14" s="2">
        <v>592336</v>
      </c>
      <c r="D14" s="2">
        <v>353194</v>
      </c>
      <c r="E14" s="2">
        <v>239142</v>
      </c>
      <c r="F14" s="2">
        <v>561812</v>
      </c>
      <c r="G14" s="3">
        <v>353194</v>
      </c>
      <c r="H14" s="2">
        <v>208618</v>
      </c>
    </row>
    <row r="15" spans="1:8" ht="115.5">
      <c r="A15" s="5" t="s">
        <v>776</v>
      </c>
      <c r="B15" s="1" t="s">
        <v>365</v>
      </c>
      <c r="C15" s="2">
        <v>90576</v>
      </c>
      <c r="D15" s="2">
        <v>89376</v>
      </c>
      <c r="E15" s="2">
        <v>1200</v>
      </c>
      <c r="F15" s="2">
        <v>90856</v>
      </c>
      <c r="G15" s="3">
        <v>89376</v>
      </c>
      <c r="H15" s="2">
        <v>1480</v>
      </c>
    </row>
    <row r="16" spans="1:8" ht="99">
      <c r="A16" s="1" t="s">
        <v>777</v>
      </c>
      <c r="B16" s="1" t="s">
        <v>618</v>
      </c>
      <c r="C16" s="2">
        <v>342</v>
      </c>
      <c r="D16" s="2">
        <v>342</v>
      </c>
      <c r="E16" s="2">
        <v>0</v>
      </c>
      <c r="F16" s="2">
        <v>342</v>
      </c>
      <c r="G16" s="3">
        <v>342</v>
      </c>
      <c r="H16" s="2">
        <v>0</v>
      </c>
    </row>
    <row r="17" spans="1:8" ht="115.5">
      <c r="A17" s="5" t="s">
        <v>778</v>
      </c>
      <c r="B17" s="1" t="s">
        <v>166</v>
      </c>
      <c r="C17" s="2">
        <v>8940</v>
      </c>
      <c r="D17" s="2">
        <v>105</v>
      </c>
      <c r="E17" s="2">
        <v>8835</v>
      </c>
      <c r="F17" s="2">
        <v>9029</v>
      </c>
      <c r="G17" s="3">
        <v>105</v>
      </c>
      <c r="H17" s="2">
        <v>8924</v>
      </c>
    </row>
    <row r="18" spans="1:8" ht="99">
      <c r="A18" s="1" t="s">
        <v>779</v>
      </c>
      <c r="B18" s="1" t="s">
        <v>675</v>
      </c>
      <c r="C18" s="2">
        <v>12068</v>
      </c>
      <c r="D18" s="2">
        <v>4333</v>
      </c>
      <c r="E18" s="2">
        <v>7735</v>
      </c>
      <c r="F18" s="2">
        <v>70118</v>
      </c>
      <c r="G18" s="2">
        <v>36881</v>
      </c>
      <c r="H18" s="2">
        <v>33237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14</vt:lpstr>
      <vt:lpstr>Лист1</vt:lpstr>
      <vt:lpstr>'Приложение 14'!Заголовки_для_печати</vt:lpstr>
      <vt:lpstr>'Приложение 14'!Область_печати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Метелёва</dc:creator>
  <dc:description>POI HSSF rep:2.31.0.138</dc:description>
  <cp:lastModifiedBy>gordeeva</cp:lastModifiedBy>
  <cp:lastPrinted>2019-11-14T16:56:58Z</cp:lastPrinted>
  <dcterms:created xsi:type="dcterms:W3CDTF">2013-11-13T16:11:47Z</dcterms:created>
  <dcterms:modified xsi:type="dcterms:W3CDTF">2019-11-14T16:56:59Z</dcterms:modified>
</cp:coreProperties>
</file>